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PAA 2026\"/>
    </mc:Choice>
  </mc:AlternateContent>
  <xr:revisionPtr revIDLastSave="0" documentId="13_ncr:1_{A2FCE07D-12A6-4F83-8225-27414152B6AF}" xr6:coauthVersionLast="47" xr6:coauthVersionMax="47" xr10:uidLastSave="{00000000-0000-0000-0000-000000000000}"/>
  <bookViews>
    <workbookView xWindow="-120" yWindow="-120" windowWidth="29040" windowHeight="15720" activeTab="1" xr2:uid="{00000000-000D-0000-FFFF-FFFF00000000}"/>
  </bookViews>
  <sheets>
    <sheet name="CV 2026 " sheetId="1" r:id="rId1"/>
    <sheet name="Costeo" sheetId="2" r:id="rId2"/>
    <sheet name="Organiz" sheetId="3" state="hidden" r:id="rId3"/>
    <sheet name="Regionalización" sheetId="5" r:id="rId4"/>
    <sheet name="Beneficiarios" sheetId="6" r:id="rId5"/>
    <sheet name="Reg. Indicadores" sheetId="4" r:id="rId6"/>
    <sheet name="Discriminado Actividad 1" sheetId="10" r:id="rId7"/>
    <sheet name="Cronograma" sheetId="8" r:id="rId8"/>
  </sheets>
  <definedNames>
    <definedName name="_____________car234" localSheetId="1">#REF!</definedName>
    <definedName name="_____________car234">#REF!</definedName>
    <definedName name="____________car234" localSheetId="1">#REF!</definedName>
    <definedName name="____________car234">#REF!</definedName>
    <definedName name="___________car234" localSheetId="1">#REF!</definedName>
    <definedName name="___________car234">#REF!</definedName>
    <definedName name="__________car234" localSheetId="1">#REF!</definedName>
    <definedName name="__________car234">#REF!</definedName>
    <definedName name="_________car234" localSheetId="1">#REF!</definedName>
    <definedName name="_________car234">#REF!</definedName>
    <definedName name="________car234" localSheetId="1">#REF!</definedName>
    <definedName name="________car234">#REF!</definedName>
    <definedName name="_______car234" localSheetId="1">#REF!</definedName>
    <definedName name="_______car234">#REF!</definedName>
    <definedName name="______car234" localSheetId="1">#REF!</definedName>
    <definedName name="______car234">#REF!</definedName>
    <definedName name="_____car234" localSheetId="1">#REF!</definedName>
    <definedName name="_____car234">#REF!</definedName>
    <definedName name="____car234" localSheetId="1">#REF!</definedName>
    <definedName name="____car234">#REF!</definedName>
    <definedName name="___CAR0124" localSheetId="1">#REF!</definedName>
    <definedName name="___CAR0124">#REF!</definedName>
    <definedName name="___car234" localSheetId="1">#REF!</definedName>
    <definedName name="___car234">#REF!</definedName>
    <definedName name="__CAR0124" localSheetId="1">#REF!</definedName>
    <definedName name="__CAR0124">#REF!</definedName>
    <definedName name="__car234" localSheetId="1">#REF!</definedName>
    <definedName name="__car234">#REF!</definedName>
    <definedName name="__CER34" localSheetId="1">#REF!</definedName>
    <definedName name="__CER34">#REF!</definedName>
    <definedName name="_CAR0124" localSheetId="1">#REF!</definedName>
    <definedName name="_CAR0124">#REF!</definedName>
    <definedName name="_car234" localSheetId="1">#REF!</definedName>
    <definedName name="_car234">#REF!</definedName>
    <definedName name="_CER34" localSheetId="1">#REF!</definedName>
    <definedName name="_CER34">#REF!</definedName>
    <definedName name="_Hlk158722325" localSheetId="4">Beneficiarios!$C$3</definedName>
    <definedName name="AAA" localSheetId="1">#REF!</definedName>
    <definedName name="AAA">#REF!</definedName>
    <definedName name="AAAA123" localSheetId="1">#REF!</definedName>
    <definedName name="AAAA123">#REF!</definedName>
    <definedName name="aaaaa123" localSheetId="1">#REF!</definedName>
    <definedName name="aaaaa123">#REF!</definedName>
    <definedName name="AAAAAAAA" localSheetId="1">#REF!</definedName>
    <definedName name="AAAAAAAA">#REF!</definedName>
    <definedName name="Agregado">#REF!</definedName>
    <definedName name="Alias">#REF!</definedName>
    <definedName name="año" localSheetId="3">#REF!</definedName>
    <definedName name="año">#REF!</definedName>
    <definedName name="_xlnm.Print_Area" localSheetId="1">Costeo!$A$1:$L$51</definedName>
    <definedName name="_xlnm.Print_Area" localSheetId="0">'CV 2026 '!$A$1:$F$15</definedName>
    <definedName name="_xlnm.Print_Area" localSheetId="3">#REF!</definedName>
    <definedName name="_xlnm.Print_Area">#REF!</definedName>
    <definedName name="ASD" localSheetId="1">#REF!</definedName>
    <definedName name="ASD">#REF!</definedName>
    <definedName name="_xlnm.Database" localSheetId="1">#REF!</definedName>
    <definedName name="_xlnm.Database">#REF!</definedName>
    <definedName name="Basica" localSheetId="1">#REF!</definedName>
    <definedName name="Basica">#REF!</definedName>
    <definedName name="bb" localSheetId="1">#REF!</definedName>
    <definedName name="bb">#REF!</definedName>
    <definedName name="BBB" localSheetId="1">#REF!</definedName>
    <definedName name="BBB">#REF!</definedName>
    <definedName name="BBBB" localSheetId="1">#REF!</definedName>
    <definedName name="BBBB">#REF!</definedName>
    <definedName name="bbbbb" localSheetId="1">#REF!</definedName>
    <definedName name="bbbbb">#REF!</definedName>
    <definedName name="bbbbbb">#REF!</definedName>
    <definedName name="bbbbbbb">#REF!</definedName>
    <definedName name="BBBBBBB11" localSheetId="1">#REF!</definedName>
    <definedName name="BBBBBBB11">#REF!</definedName>
    <definedName name="belkis" localSheetId="1">#REF!</definedName>
    <definedName name="belkis">#REF!</definedName>
    <definedName name="brglllmb" localSheetId="1">#REF!</definedName>
    <definedName name="brglllmb">#REF!</definedName>
    <definedName name="CADENA" localSheetId="1">#REF!</definedName>
    <definedName name="CADENA">#REF!</definedName>
    <definedName name="CAPITAL">#REF!</definedName>
    <definedName name="carl" localSheetId="1">#REF!</definedName>
    <definedName name="carl">#REF!</definedName>
    <definedName name="Categorias">#REF!</definedName>
    <definedName name="CCC" localSheetId="1">#REF!</definedName>
    <definedName name="CCC">#REF!</definedName>
    <definedName name="CCCC" localSheetId="1">#REF!</definedName>
    <definedName name="CCCC">#REF!</definedName>
    <definedName name="cccccccc" localSheetId="1">#REF!</definedName>
    <definedName name="cccccccc">#REF!</definedName>
    <definedName name="cir">#REF!</definedName>
    <definedName name="cla" localSheetId="1">#REF!</definedName>
    <definedName name="cla">#REF!</definedName>
    <definedName name="Code">#REF!</definedName>
    <definedName name="componentes">#REF!</definedName>
    <definedName name="Concepto" localSheetId="1">#REF!</definedName>
    <definedName name="Concepto">#REF!</definedName>
    <definedName name="Cuenta" localSheetId="3">#REF!</definedName>
    <definedName name="Cuenta">#REF!</definedName>
    <definedName name="CVDF" localSheetId="1">#REF!</definedName>
    <definedName name="CVDF">#REF!</definedName>
    <definedName name="DDDD" localSheetId="1">#REF!</definedName>
    <definedName name="DDDD">#REF!</definedName>
    <definedName name="ddddd" localSheetId="1">#REF!</definedName>
    <definedName name="ddddd">#REF!</definedName>
    <definedName name="DDDDDDDD" localSheetId="1">#REF!</definedName>
    <definedName name="DDDDDDDD">#REF!</definedName>
    <definedName name="DDDDDDDDDD" localSheetId="1">#REF!</definedName>
    <definedName name="DDDDDDDDDD">#REF!</definedName>
    <definedName name="DDFDF" localSheetId="1">#REF!</definedName>
    <definedName name="DDFDF">#REF!</definedName>
    <definedName name="DE" localSheetId="1">#REF!</definedName>
    <definedName name="DE">#REF!</definedName>
    <definedName name="DEPENDENCIA" localSheetId="1">#REF!</definedName>
    <definedName name="DEPENDENCIA">#REF!</definedName>
    <definedName name="Deptos">#REF!</definedName>
    <definedName name="Despacho" localSheetId="3">#REF!</definedName>
    <definedName name="Despacho">#REF!</definedName>
    <definedName name="dfh" localSheetId="1">#REF!</definedName>
    <definedName name="dfh">#REF!</definedName>
    <definedName name="DGHDG" localSheetId="1">#REF!</definedName>
    <definedName name="DGHDG">#REF!</definedName>
    <definedName name="DGHFGGHJ">#REF!</definedName>
    <definedName name="DGHG" localSheetId="1">#REF!</definedName>
    <definedName name="DGHG">#REF!</definedName>
    <definedName name="DHDGHFG" localSheetId="1">#REF!</definedName>
    <definedName name="DHDGHFG">#REF!</definedName>
    <definedName name="DHDGHGHGF" localSheetId="1">#REF!</definedName>
    <definedName name="DHDGHGHGF">#REF!</definedName>
    <definedName name="DHFGHF" localSheetId="1">#REF!</definedName>
    <definedName name="DHFGHF">#REF!</definedName>
    <definedName name="dia" localSheetId="3">#REF!</definedName>
    <definedName name="dia">#REF!</definedName>
    <definedName name="e" localSheetId="1">#REF!</definedName>
    <definedName name="e">#REF!</definedName>
    <definedName name="elvi1947">#REF!</definedName>
    <definedName name="entidad" localSheetId="3">#REF!</definedName>
    <definedName name="entidad">#REF!</definedName>
    <definedName name="ESTRATEGIAPND">#REF!</definedName>
    <definedName name="FDGDFG" localSheetId="1">#REF!</definedName>
    <definedName name="FDGDFG">#REF!</definedName>
    <definedName name="FDI" localSheetId="1">#REF!</definedName>
    <definedName name="FDI">#REF!</definedName>
    <definedName name="Fecha" localSheetId="3">#REF!</definedName>
    <definedName name="Fecha">#REF!</definedName>
    <definedName name="FFFFF" localSheetId="1">#REF!</definedName>
    <definedName name="FFFFF">#REF!</definedName>
    <definedName name="fffffr" localSheetId="1">#REF!</definedName>
    <definedName name="fffffr">#REF!</definedName>
    <definedName name="FGHDFGHDF" localSheetId="1">#REF!</definedName>
    <definedName name="FGHDFGHDF">#REF!</definedName>
    <definedName name="Fortalecimiento" localSheetId="1">#REF!</definedName>
    <definedName name="Fortalecimiento">#REF!</definedName>
    <definedName name="Fuentes">#REF!</definedName>
    <definedName name="gali" localSheetId="1">#REF!</definedName>
    <definedName name="gali">#REF!</definedName>
    <definedName name="gali1234" localSheetId="1">#REF!</definedName>
    <definedName name="gali1234">#REF!</definedName>
    <definedName name="GDF" localSheetId="1">#REF!</definedName>
    <definedName name="GDF">#REF!</definedName>
    <definedName name="gdfh" localSheetId="1">#REF!</definedName>
    <definedName name="gdfh">#REF!</definedName>
    <definedName name="GDJHFGJHFGJ">#REF!</definedName>
    <definedName name="Generales" localSheetId="1">#REF!</definedName>
    <definedName name="Generales">#REF!</definedName>
    <definedName name="GGGG" localSheetId="1">#REF!</definedName>
    <definedName name="GGGG">#REF!</definedName>
    <definedName name="gp" localSheetId="1">#REF!</definedName>
    <definedName name="gp">#REF!</definedName>
    <definedName name="HACIENDA">#REF!</definedName>
    <definedName name="hhhhhhhhhh" localSheetId="1">#REF!</definedName>
    <definedName name="hhhhhhhhhh">#REF!</definedName>
    <definedName name="IN" localSheetId="1">#REF!</definedName>
    <definedName name="IN">#REF!</definedName>
    <definedName name="Indice" localSheetId="1">#REF!</definedName>
    <definedName name="Indice">#REF!</definedName>
    <definedName name="Indice2">#REF!</definedName>
    <definedName name="INV" localSheetId="1">#REF!</definedName>
    <definedName name="INV">#REF!</definedName>
    <definedName name="ivan" localSheetId="1">#REF!</definedName>
    <definedName name="ivan">#REF!</definedName>
    <definedName name="jjjjjj">#REF!</definedName>
    <definedName name="jjjjjjjjj" localSheetId="1">#REF!</definedName>
    <definedName name="jjjjjjjjj">#REF!</definedName>
    <definedName name="JKHFJHK" localSheetId="1">#REF!</definedName>
    <definedName name="JKHFJHK">#REF!</definedName>
    <definedName name="jose1" localSheetId="1">#REF!</definedName>
    <definedName name="jose1">#REF!</definedName>
    <definedName name="JOSE4528" localSheetId="1">#REF!</definedName>
    <definedName name="JOSE4528">#REF!</definedName>
    <definedName name="josema12">#REF!</definedName>
    <definedName name="josemana" localSheetId="1">#REF!</definedName>
    <definedName name="josemana">#REF!</definedName>
    <definedName name="josemm">#REF!</definedName>
    <definedName name="JTYSD" localSheetId="1">#REF!</definedName>
    <definedName name="JTYSD">#REF!</definedName>
    <definedName name="KJHFG" localSheetId="1">#REF!</definedName>
    <definedName name="KJHFG">#REF!</definedName>
    <definedName name="KKK">#REF!</definedName>
    <definedName name="KKKKKKK" localSheetId="1">#REF!</definedName>
    <definedName name="KKKKKKK">#REF!</definedName>
    <definedName name="KKKKKKKK">#REF!</definedName>
    <definedName name="llllll23" localSheetId="1">#REF!</definedName>
    <definedName name="llllll23">#REF!</definedName>
    <definedName name="luis" localSheetId="1">#REF!</definedName>
    <definedName name="luis">#REF!</definedName>
    <definedName name="macroprocesos">#REF!</definedName>
    <definedName name="maria">#REF!</definedName>
    <definedName name="MATR" localSheetId="1">#REF!</definedName>
    <definedName name="MATR">#REF!</definedName>
    <definedName name="medida">#REF!</definedName>
    <definedName name="Mensaje">#REF!</definedName>
    <definedName name="Mes" localSheetId="3">#REF!</definedName>
    <definedName name="Mes">#REF!</definedName>
    <definedName name="mmmmm" localSheetId="1">#REF!</definedName>
    <definedName name="mmmmm">#REF!</definedName>
    <definedName name="mmmmmm" localSheetId="1">#REF!</definedName>
    <definedName name="mmmmmm">#REF!</definedName>
    <definedName name="mmmmmmjj" localSheetId="1">#REF!</definedName>
    <definedName name="mmmmmmjj">#REF!</definedName>
    <definedName name="mmmmmmm">#REF!</definedName>
    <definedName name="MMMMMMMM" localSheetId="1">#REF!</definedName>
    <definedName name="MMMMMMMM">#REF!</definedName>
    <definedName name="MMMMMMMMMM">#REF!</definedName>
    <definedName name="modelos" localSheetId="1">#REF!</definedName>
    <definedName name="modelos">#REF!</definedName>
    <definedName name="no">#REF!</definedName>
    <definedName name="NuTarea" localSheetId="1">#REF!</definedName>
    <definedName name="NuTarea">#REF!</definedName>
    <definedName name="ñññññ" localSheetId="1">#REF!</definedName>
    <definedName name="ñññññ">#REF!</definedName>
    <definedName name="ññññññ" localSheetId="1">#REF!</definedName>
    <definedName name="ññññññ">#REF!</definedName>
    <definedName name="ñññññññ" localSheetId="1">#REF!</definedName>
    <definedName name="ñññññññ">#REF!</definedName>
    <definedName name="objetivospnd">#REF!</definedName>
    <definedName name="ooooooo" localSheetId="1">#REF!</definedName>
    <definedName name="ooooooo">#REF!</definedName>
    <definedName name="OTROS">#REF!</definedName>
    <definedName name="paraco40" localSheetId="1">#REF!</definedName>
    <definedName name="paraco40">#REF!</definedName>
    <definedName name="parate30">#REF!</definedName>
    <definedName name="parate40">#REF!</definedName>
    <definedName name="pppppp">#REF!</definedName>
    <definedName name="programa">#REF!</definedName>
    <definedName name="qqqqqqqq">#REF!</definedName>
    <definedName name="qw" localSheetId="1">#REF!</definedName>
    <definedName name="qw">#REF!</definedName>
    <definedName name="regiones">#REF!</definedName>
    <definedName name="Respuestas" localSheetId="1">#REF!</definedName>
    <definedName name="Respuestas">#REF!</definedName>
    <definedName name="retet" localSheetId="1">#REF!</definedName>
    <definedName name="retet">#REF!</definedName>
    <definedName name="RFGAERGER" localSheetId="1">#REF!</definedName>
    <definedName name="RFGAERGER">#REF!</definedName>
    <definedName name="rrrrrr" localSheetId="1">#REF!</definedName>
    <definedName name="rrrrrr">#REF!</definedName>
    <definedName name="SDAFGARGDFG" localSheetId="1">#REF!</definedName>
    <definedName name="SDAFGARGDFG">#REF!</definedName>
    <definedName name="secores">#REF!</definedName>
    <definedName name="Sector">#REF!</definedName>
    <definedName name="SECTORES">#REF!</definedName>
    <definedName name="sectoresagregados">#REF!</definedName>
    <definedName name="selalternativas">#REF!</definedName>
    <definedName name="SG" localSheetId="1">#REF!</definedName>
    <definedName name="SG">#REF!</definedName>
    <definedName name="ssssssss">#REF!</definedName>
    <definedName name="subprograma">#REF!</definedName>
    <definedName name="Sumar?" localSheetId="3">#REF!</definedName>
    <definedName name="Sumar?">#REF!</definedName>
    <definedName name="Tipo_Credito" localSheetId="1">#REF!</definedName>
    <definedName name="Tipo_Credito">#REF!</definedName>
    <definedName name="Tipo_gasto" localSheetId="3">#REF!</definedName>
    <definedName name="Tipo_gasto">#REF!</definedName>
    <definedName name="TipoPlan">#REF!</definedName>
    <definedName name="_xlnm.Print_Titles" localSheetId="1">Costeo!$1:$3</definedName>
    <definedName name="TRYTRY" localSheetId="1">#REF!</definedName>
    <definedName name="TRYTRY">#REF!</definedName>
    <definedName name="TTTTTTT" localSheetId="1">#REF!</definedName>
    <definedName name="TTTTTTT">#REF!</definedName>
    <definedName name="ttttttttt56" localSheetId="1">#REF!</definedName>
    <definedName name="ttttttttt56">#REF!</definedName>
    <definedName name="uhuhuhuh">#REF!</definedName>
    <definedName name="UNIDAD_DE_MEDIDA" localSheetId="1">#REF!</definedName>
    <definedName name="UNIDAD_DE_MEDIDA">#REF!</definedName>
    <definedName name="unidades" localSheetId="1">#REF!</definedName>
    <definedName name="unidades">#REF!</definedName>
    <definedName name="VALLE">#REF!</definedName>
    <definedName name="vart">#REF!</definedName>
    <definedName name="VIGENTE" localSheetId="1">#REF!</definedName>
    <definedName name="VIGENTE">#REF!</definedName>
    <definedName name="vvv" localSheetId="1">#REF!</definedName>
    <definedName name="vvv">#REF!</definedName>
    <definedName name="VVVV" localSheetId="1">#REF!</definedName>
    <definedName name="VVVV">#REF!</definedName>
    <definedName name="wwwww" localSheetId="1">#REF!</definedName>
    <definedName name="wwwww">#REF!</definedName>
    <definedName name="wwwwwww8" localSheetId="1">#REF!</definedName>
    <definedName name="wwwwwww8">#REF!</definedName>
    <definedName name="wwwwwwww">#REF!</definedName>
    <definedName name="xcvfght">#REF!</definedName>
    <definedName name="XXXXXX">#REF!</definedName>
    <definedName name="yhyhyh" localSheetId="1">#REF!</definedName>
    <definedName name="yhyhyh">#REF!</definedName>
    <definedName name="yyyyyy">#REF!</definedName>
    <definedName name="YYYYYY50">#REF!</definedName>
    <definedName name="yyyyyyy">#REF!</definedName>
    <definedName name="yyyyyyy5" localSheetId="1">#REF!</definedName>
    <definedName name="yyyyyyy5">#REF!</definedName>
    <definedName name="yyyyyyyy" localSheetId="1">#REF!</definedName>
    <definedName name="yyyyyyyy">#REF!</definedName>
    <definedName name="zzzzzzzzzzzz4" localSheetId="1">#REF!</definedName>
    <definedName name="zzzzzzzzzzzz4">#REF!</definedName>
    <definedName name="zzzzzzzzzzzzzzzzzz" localSheetId="1">#REF!</definedName>
    <definedName name="zzzzzzzzzzzzzzz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 i="2" l="1"/>
  <c r="K56" i="10"/>
  <c r="L56" i="10" s="1"/>
  <c r="N56" i="10" s="1"/>
  <c r="O56" i="10" s="1"/>
  <c r="K55" i="10"/>
  <c r="L55" i="10" s="1"/>
  <c r="N55" i="10" s="1"/>
  <c r="O55" i="10" s="1"/>
  <c r="J50" i="10"/>
  <c r="K50" i="10" s="1"/>
  <c r="L50" i="10" s="1"/>
  <c r="N50" i="10" s="1"/>
  <c r="O50" i="10" s="1"/>
  <c r="H49" i="10"/>
  <c r="I49" i="10" s="1"/>
  <c r="J49" i="10" s="1"/>
  <c r="K49" i="10" s="1"/>
  <c r="L49" i="10" s="1"/>
  <c r="N49" i="10" s="1"/>
  <c r="O49" i="10" s="1"/>
  <c r="H48" i="10"/>
  <c r="I48" i="10" s="1"/>
  <c r="J48" i="10" s="1"/>
  <c r="K48" i="10" s="1"/>
  <c r="L48" i="10" s="1"/>
  <c r="N48" i="10" s="1"/>
  <c r="O48" i="10" s="1"/>
  <c r="G41" i="10"/>
  <c r="H41" i="10" s="1"/>
  <c r="I41" i="10" s="1"/>
  <c r="J41" i="10" s="1"/>
  <c r="K41" i="10" s="1"/>
  <c r="L41" i="10" s="1"/>
  <c r="N41" i="10" s="1"/>
  <c r="O41" i="10" s="1"/>
  <c r="G40" i="10"/>
  <c r="H40" i="10" s="1"/>
  <c r="I40" i="10" s="1"/>
  <c r="J40" i="10" s="1"/>
  <c r="K40" i="10" s="1"/>
  <c r="L40" i="10" s="1"/>
  <c r="N40" i="10" s="1"/>
  <c r="O40" i="10" s="1"/>
  <c r="J39" i="10"/>
  <c r="K39" i="10" s="1"/>
  <c r="L39" i="10" s="1"/>
  <c r="N39" i="10" s="1"/>
  <c r="O39" i="10" s="1"/>
  <c r="G38" i="10"/>
  <c r="H38" i="10" s="1"/>
  <c r="I38" i="10" s="1"/>
  <c r="J38" i="10" s="1"/>
  <c r="K38" i="10" s="1"/>
  <c r="L38" i="10" s="1"/>
  <c r="N38" i="10" s="1"/>
  <c r="O38" i="10" s="1"/>
  <c r="G37" i="10"/>
  <c r="H37" i="10" s="1"/>
  <c r="I37" i="10" s="1"/>
  <c r="J37" i="10" s="1"/>
  <c r="K37" i="10" s="1"/>
  <c r="L37" i="10" s="1"/>
  <c r="N37" i="10" s="1"/>
  <c r="O37" i="10" s="1"/>
  <c r="H36" i="10"/>
  <c r="I36" i="10" s="1"/>
  <c r="J36" i="10" s="1"/>
  <c r="K36" i="10" s="1"/>
  <c r="L36" i="10" s="1"/>
  <c r="N36" i="10" s="1"/>
  <c r="O36" i="10" s="1"/>
  <c r="K35" i="10"/>
  <c r="L35" i="10" s="1"/>
  <c r="N35" i="10" s="1"/>
  <c r="O35" i="10" s="1"/>
  <c r="J35" i="10"/>
  <c r="H34" i="10"/>
  <c r="I34" i="10" s="1"/>
  <c r="J34" i="10" s="1"/>
  <c r="K34" i="10" s="1"/>
  <c r="L34" i="10" s="1"/>
  <c r="N34" i="10" s="1"/>
  <c r="O34" i="10" s="1"/>
  <c r="J33" i="10"/>
  <c r="K33" i="10" s="1"/>
  <c r="L33" i="10" s="1"/>
  <c r="N33" i="10" s="1"/>
  <c r="O33" i="10" s="1"/>
  <c r="G32" i="10"/>
  <c r="H32" i="10" s="1"/>
  <c r="I32" i="10" s="1"/>
  <c r="J32" i="10" s="1"/>
  <c r="K32" i="10" s="1"/>
  <c r="L32" i="10" s="1"/>
  <c r="N32" i="10" s="1"/>
  <c r="O32" i="10" s="1"/>
  <c r="G31" i="10"/>
  <c r="H31" i="10" s="1"/>
  <c r="I31" i="10" s="1"/>
  <c r="J31" i="10" s="1"/>
  <c r="K31" i="10" s="1"/>
  <c r="L31" i="10" s="1"/>
  <c r="N31" i="10" s="1"/>
  <c r="O31" i="10" s="1"/>
  <c r="G30" i="10"/>
  <c r="H30" i="10" s="1"/>
  <c r="I30" i="10" s="1"/>
  <c r="J30" i="10" s="1"/>
  <c r="K30" i="10" s="1"/>
  <c r="L30" i="10" s="1"/>
  <c r="N30" i="10" s="1"/>
  <c r="O30" i="10" s="1"/>
  <c r="D29" i="10"/>
  <c r="E29" i="10" s="1"/>
  <c r="F29" i="10" s="1"/>
  <c r="G29" i="10" s="1"/>
  <c r="H29" i="10" s="1"/>
  <c r="I29" i="10" s="1"/>
  <c r="J29" i="10" s="1"/>
  <c r="K29" i="10" s="1"/>
  <c r="L29" i="10" s="1"/>
  <c r="N29" i="10" s="1"/>
  <c r="O29" i="10" s="1"/>
  <c r="D28" i="10"/>
  <c r="E28" i="10" s="1"/>
  <c r="F28" i="10" s="1"/>
  <c r="G28" i="10" s="1"/>
  <c r="H28" i="10" s="1"/>
  <c r="I28" i="10" s="1"/>
  <c r="J28" i="10" s="1"/>
  <c r="K28" i="10" s="1"/>
  <c r="L28" i="10" s="1"/>
  <c r="N28" i="10" s="1"/>
  <c r="O28" i="10" s="1"/>
  <c r="J27" i="10"/>
  <c r="K27" i="10" s="1"/>
  <c r="L27" i="10" s="1"/>
  <c r="N27" i="10" s="1"/>
  <c r="O27" i="10" s="1"/>
  <c r="J26" i="10"/>
  <c r="K26" i="10" s="1"/>
  <c r="L26" i="10" s="1"/>
  <c r="N26" i="10" s="1"/>
  <c r="O26" i="10" s="1"/>
  <c r="J25" i="10"/>
  <c r="K25" i="10" s="1"/>
  <c r="L25" i="10" s="1"/>
  <c r="N25" i="10" s="1"/>
  <c r="O25" i="10" s="1"/>
  <c r="J24" i="10"/>
  <c r="K24" i="10" s="1"/>
  <c r="L24" i="10" s="1"/>
  <c r="N24" i="10" s="1"/>
  <c r="O24" i="10" s="1"/>
  <c r="I23" i="10"/>
  <c r="J23" i="10" s="1"/>
  <c r="K23" i="10" s="1"/>
  <c r="L23" i="10" s="1"/>
  <c r="N23" i="10" s="1"/>
  <c r="O23" i="10" s="1"/>
  <c r="I22" i="10"/>
  <c r="J22" i="10" s="1"/>
  <c r="K22" i="10" s="1"/>
  <c r="L22" i="10" s="1"/>
  <c r="N22" i="10" s="1"/>
  <c r="O22" i="10" s="1"/>
  <c r="J21" i="10"/>
  <c r="K21" i="10" s="1"/>
  <c r="L21" i="10" s="1"/>
  <c r="N21" i="10" s="1"/>
  <c r="O21" i="10" s="1"/>
  <c r="J20" i="10"/>
  <c r="K20" i="10" s="1"/>
  <c r="L20" i="10" s="1"/>
  <c r="N20" i="10" s="1"/>
  <c r="O20" i="10" s="1"/>
  <c r="J19" i="10"/>
  <c r="K19" i="10" s="1"/>
  <c r="L19" i="10" s="1"/>
  <c r="N19" i="10" s="1"/>
  <c r="O19" i="10" s="1"/>
  <c r="I18" i="10"/>
  <c r="J18" i="10" s="1"/>
  <c r="K18" i="10" s="1"/>
  <c r="L18" i="10" s="1"/>
  <c r="N18" i="10" s="1"/>
  <c r="O18" i="10" s="1"/>
  <c r="G17" i="10"/>
  <c r="H17" i="10" s="1"/>
  <c r="I17" i="10" s="1"/>
  <c r="J17" i="10" s="1"/>
  <c r="K17" i="10" s="1"/>
  <c r="L17" i="10" s="1"/>
  <c r="N17" i="10" s="1"/>
  <c r="O17" i="10" s="1"/>
  <c r="J16" i="10"/>
  <c r="K16" i="10" s="1"/>
  <c r="L16" i="10" s="1"/>
  <c r="N16" i="10" s="1"/>
  <c r="O16" i="10" s="1"/>
  <c r="J15" i="10"/>
  <c r="K15" i="10" s="1"/>
  <c r="L15" i="10" s="1"/>
  <c r="N15" i="10" s="1"/>
  <c r="O15" i="10" s="1"/>
  <c r="J14" i="10"/>
  <c r="K14" i="10" s="1"/>
  <c r="L14" i="10" s="1"/>
  <c r="N14" i="10" s="1"/>
  <c r="O14" i="10" s="1"/>
  <c r="G13" i="10"/>
  <c r="H13" i="10" s="1"/>
  <c r="I13" i="10" s="1"/>
  <c r="J13" i="10" s="1"/>
  <c r="K13" i="10" s="1"/>
  <c r="L13" i="10" s="1"/>
  <c r="N13" i="10" s="1"/>
  <c r="O13" i="10" s="1"/>
  <c r="J12" i="10"/>
  <c r="K12" i="10" s="1"/>
  <c r="L12" i="10" s="1"/>
  <c r="N12" i="10" s="1"/>
  <c r="O12" i="10" s="1"/>
  <c r="J11" i="10"/>
  <c r="K11" i="10" s="1"/>
  <c r="L11" i="10" s="1"/>
  <c r="N11" i="10" s="1"/>
  <c r="O11" i="10" s="1"/>
  <c r="J10" i="10"/>
  <c r="K10" i="10" s="1"/>
  <c r="L10" i="10" s="1"/>
  <c r="N10" i="10" s="1"/>
  <c r="O10" i="10" s="1"/>
  <c r="J9" i="10"/>
  <c r="K9" i="10" s="1"/>
  <c r="L9" i="10" s="1"/>
  <c r="N9" i="10" s="1"/>
  <c r="O9" i="10" s="1"/>
  <c r="J8" i="10"/>
  <c r="K8" i="10" s="1"/>
  <c r="L8" i="10" s="1"/>
  <c r="N8" i="10" s="1"/>
  <c r="O8" i="10" s="1"/>
  <c r="J7" i="10"/>
  <c r="K7" i="10" s="1"/>
  <c r="L7" i="10" s="1"/>
  <c r="N7" i="10" s="1"/>
  <c r="O7" i="10" s="1"/>
  <c r="I6" i="10"/>
  <c r="J6" i="10" s="1"/>
  <c r="K6" i="10" s="1"/>
  <c r="L6" i="10" s="1"/>
  <c r="N6" i="10" s="1"/>
  <c r="O6" i="10" s="1"/>
  <c r="I5" i="10"/>
  <c r="J5" i="10" s="1"/>
  <c r="K5" i="10" s="1"/>
  <c r="L5" i="10" s="1"/>
  <c r="N5" i="10" s="1"/>
  <c r="O5" i="10" s="1"/>
  <c r="J4" i="10"/>
  <c r="K4" i="10" s="1"/>
  <c r="L4" i="10" s="1"/>
  <c r="N4" i="10" s="1"/>
  <c r="O4" i="10" s="1"/>
  <c r="J3" i="10"/>
  <c r="K3" i="10" s="1"/>
  <c r="L3" i="10" s="1"/>
  <c r="N3" i="10" s="1"/>
  <c r="O3" i="10" s="1"/>
  <c r="P3" i="10" l="1"/>
  <c r="P48" i="10"/>
  <c r="O51" i="10"/>
  <c r="O57" i="10"/>
  <c r="P55" i="10"/>
  <c r="P60" i="10" s="1"/>
  <c r="D9" i="1" l="1"/>
  <c r="G10" i="2" l="1"/>
  <c r="G43" i="2"/>
  <c r="G46" i="2"/>
  <c r="G23" i="2"/>
  <c r="G45" i="2"/>
  <c r="G44" i="2"/>
  <c r="G41" i="2"/>
  <c r="G42" i="2"/>
  <c r="G40" i="2"/>
  <c r="G36" i="2" l="1"/>
  <c r="J36" i="2" s="1"/>
  <c r="K36" i="2" s="1"/>
  <c r="K35" i="2"/>
  <c r="G19" i="2"/>
  <c r="G20" i="2"/>
  <c r="G18" i="2"/>
  <c r="G17" i="2"/>
  <c r="G16" i="2"/>
  <c r="G15" i="2"/>
  <c r="G22" i="2"/>
  <c r="G12" i="2"/>
  <c r="E25" i="5" l="1"/>
  <c r="F20" i="5" l="1"/>
  <c r="E20" i="5"/>
  <c r="D20" i="5"/>
  <c r="E14" i="6"/>
  <c r="D14" i="6"/>
  <c r="C14" i="6"/>
  <c r="F27" i="4"/>
  <c r="F25" i="4"/>
  <c r="F23" i="4"/>
  <c r="G22" i="4"/>
  <c r="G24" i="4"/>
  <c r="G26" i="4"/>
  <c r="G20" i="4"/>
  <c r="F21" i="4"/>
  <c r="E5" i="5"/>
  <c r="D4" i="5" l="1"/>
  <c r="E4" i="5"/>
  <c r="E27" i="5"/>
  <c r="G34" i="2" l="1"/>
  <c r="G33" i="2"/>
  <c r="G32" i="2"/>
  <c r="G31" i="2"/>
  <c r="G30" i="2"/>
  <c r="G29" i="2"/>
  <c r="G28" i="2"/>
  <c r="G27" i="2"/>
  <c r="G26" i="2"/>
  <c r="G25" i="2"/>
  <c r="G24" i="2"/>
  <c r="G6" i="2" l="1"/>
  <c r="G21" i="2"/>
  <c r="G11" i="2"/>
  <c r="G9" i="2"/>
  <c r="G8" i="2"/>
  <c r="G7" i="2"/>
  <c r="J44" i="2" l="1"/>
  <c r="J33" i="2"/>
  <c r="J26" i="2"/>
  <c r="J24" i="2"/>
  <c r="J23" i="2"/>
  <c r="J27" i="2"/>
  <c r="J28" i="2"/>
  <c r="J29" i="2"/>
  <c r="J30" i="2"/>
  <c r="J31" i="2"/>
  <c r="J32" i="2"/>
  <c r="J34" i="2"/>
  <c r="J17" i="2"/>
  <c r="J11" i="2"/>
  <c r="K37" i="2" l="1"/>
  <c r="L37" i="2" l="1"/>
  <c r="J46" i="2"/>
  <c r="J43" i="2"/>
  <c r="J45" i="2"/>
  <c r="J41" i="2"/>
  <c r="J42" i="2"/>
  <c r="J40" i="2"/>
  <c r="J25" i="2"/>
  <c r="J22" i="2"/>
  <c r="K22" i="2" s="1"/>
  <c r="J21" i="2"/>
  <c r="J20" i="2"/>
  <c r="J19" i="2"/>
  <c r="J18" i="2"/>
  <c r="J16" i="2"/>
  <c r="J15" i="2"/>
  <c r="J10" i="2"/>
  <c r="J12" i="2"/>
  <c r="J8" i="2"/>
  <c r="J9" i="2"/>
  <c r="K40" i="2" l="1"/>
  <c r="K10" i="2"/>
  <c r="E8" i="1"/>
  <c r="F8" i="1" s="1"/>
  <c r="D14" i="8"/>
  <c r="K23" i="2"/>
  <c r="L23" i="2" s="1"/>
  <c r="K15" i="2"/>
  <c r="L40" i="2"/>
  <c r="K43" i="2"/>
  <c r="J7" i="2"/>
  <c r="L7" i="2" s="1"/>
  <c r="E6" i="1" s="1"/>
  <c r="J13" i="2"/>
  <c r="K13" i="2" s="1"/>
  <c r="K47" i="2" l="1"/>
  <c r="K48" i="2" s="1"/>
  <c r="K7" i="2"/>
  <c r="E7" i="1"/>
  <c r="D11" i="8" s="1"/>
  <c r="E10" i="1"/>
  <c r="E14" i="4"/>
  <c r="E16" i="4"/>
  <c r="J47" i="2"/>
  <c r="J48" i="2" s="1"/>
  <c r="L43" i="2"/>
  <c r="J6" i="2"/>
  <c r="J4" i="2"/>
  <c r="E18" i="6"/>
  <c r="D16" i="8" l="1"/>
  <c r="F10" i="1"/>
  <c r="K4" i="2"/>
  <c r="L4" i="2"/>
  <c r="E11" i="1"/>
  <c r="J38" i="2"/>
  <c r="J39" i="2" s="1"/>
  <c r="K38" i="2"/>
  <c r="K39" i="2" s="1"/>
  <c r="F7" i="1"/>
  <c r="D8" i="8"/>
  <c r="F6" i="1"/>
  <c r="L47" i="2"/>
  <c r="L48" i="2" s="1"/>
  <c r="E29" i="4"/>
  <c r="E27" i="4"/>
  <c r="G27" i="4" s="1"/>
  <c r="E25" i="4"/>
  <c r="G25" i="4" s="1"/>
  <c r="E23" i="4"/>
  <c r="G23" i="4" s="1"/>
  <c r="E21" i="4"/>
  <c r="G21" i="4" s="1"/>
  <c r="C19" i="6"/>
  <c r="D17" i="8" l="1"/>
  <c r="D18" i="8" s="1"/>
  <c r="F11" i="1"/>
  <c r="E12" i="1"/>
  <c r="E5" i="1"/>
  <c r="L38" i="2"/>
  <c r="E6" i="5"/>
  <c r="E9" i="1" l="1"/>
  <c r="F5" i="1"/>
  <c r="D7" i="8"/>
  <c r="D15" i="8" s="1"/>
  <c r="D19" i="8" s="1"/>
  <c r="D19" i="6"/>
  <c r="E19" i="6" s="1"/>
  <c r="AS43" i="5"/>
  <c r="BA38" i="5"/>
  <c r="AR35" i="5"/>
  <c r="AU34" i="5"/>
  <c r="AU33" i="5"/>
  <c r="AU32" i="5"/>
  <c r="AU31" i="5"/>
  <c r="AU30" i="5"/>
  <c r="AW29" i="5"/>
  <c r="AU29" i="5"/>
  <c r="AS28" i="5"/>
  <c r="AU28" i="5" s="1"/>
  <c r="AS27" i="5"/>
  <c r="AU27" i="5" s="1"/>
  <c r="AJ27" i="5"/>
  <c r="AU26" i="5"/>
  <c r="AJ26" i="5"/>
  <c r="AS25" i="5"/>
  <c r="AU25" i="5" s="1"/>
  <c r="AJ25" i="5"/>
  <c r="AU24" i="5"/>
  <c r="AJ24" i="5"/>
  <c r="AU23" i="5"/>
  <c r="AJ23" i="5"/>
  <c r="AU22" i="5"/>
  <c r="AJ22" i="5"/>
  <c r="AS21" i="5"/>
  <c r="AU21" i="5" s="1"/>
  <c r="AJ21" i="5"/>
  <c r="AU20" i="5"/>
  <c r="AJ20" i="5"/>
  <c r="W18" i="5"/>
  <c r="AF10" i="3"/>
  <c r="E10" i="3"/>
  <c r="O5" i="3" s="1"/>
  <c r="AG9" i="3"/>
  <c r="AE9" i="3"/>
  <c r="AG8" i="3"/>
  <c r="AE8" i="3"/>
  <c r="AG7" i="3"/>
  <c r="AE7" i="3"/>
  <c r="AG6" i="3"/>
  <c r="AE6" i="3"/>
  <c r="AG5" i="3"/>
  <c r="AE5" i="3"/>
  <c r="AG4" i="3"/>
  <c r="AE4" i="3"/>
  <c r="AG3" i="3"/>
  <c r="AE3" i="3"/>
  <c r="G58" i="2"/>
  <c r="I58" i="2" s="1"/>
  <c r="G57" i="2"/>
  <c r="I57" i="2" s="1"/>
  <c r="G56" i="2"/>
  <c r="I56" i="2" s="1"/>
  <c r="G55" i="2"/>
  <c r="I55" i="2" s="1"/>
  <c r="G53" i="2"/>
  <c r="G59" i="2" s="1"/>
  <c r="J51" i="2"/>
  <c r="G54" i="2"/>
  <c r="I54" i="2" s="1"/>
  <c r="D12" i="1"/>
  <c r="D13" i="1" l="1"/>
  <c r="D24" i="5"/>
  <c r="AE10" i="3"/>
  <c r="AG10" i="3"/>
  <c r="AS35" i="5"/>
  <c r="AT34" i="5" s="1"/>
  <c r="K50" i="2"/>
  <c r="I53" i="2"/>
  <c r="I59" i="2" s="1"/>
  <c r="O8" i="3"/>
  <c r="O3" i="3"/>
  <c r="O6" i="3"/>
  <c r="O4" i="3"/>
  <c r="O9" i="3"/>
  <c r="O7" i="3"/>
  <c r="F24" i="5" l="1"/>
  <c r="F25" i="5" s="1"/>
  <c r="F27" i="5" s="1"/>
  <c r="D25" i="5"/>
  <c r="AS44" i="5"/>
  <c r="AT27" i="5"/>
  <c r="AT21" i="5"/>
  <c r="AT25" i="5"/>
  <c r="AQ47" i="5"/>
  <c r="AT24" i="5"/>
  <c r="AT29" i="5"/>
  <c r="AT23" i="5"/>
  <c r="AT20" i="5"/>
  <c r="AT31" i="5"/>
  <c r="AT33" i="5"/>
  <c r="AT28" i="5"/>
  <c r="AT32" i="5"/>
  <c r="AT22" i="5"/>
  <c r="AT26" i="5"/>
  <c r="AT30" i="5"/>
  <c r="AU35" i="5"/>
  <c r="F9" i="1"/>
  <c r="O10" i="3"/>
  <c r="D5" i="5" l="1"/>
  <c r="D6" i="5" s="1"/>
  <c r="D27" i="5"/>
  <c r="F12" i="1"/>
  <c r="E13" i="1" l="1"/>
  <c r="F13" i="1" s="1"/>
  <c r="L39" i="2" l="1"/>
  <c r="L4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Rocio Herrera</author>
    <author>MARCOS ANDRES GUEVAR</author>
  </authors>
  <commentList>
    <comment ref="B2" authorId="0" shapeId="0" xr:uid="{00000000-0006-0000-0500-000001000000}">
      <text>
        <r>
          <rPr>
            <b/>
            <sz val="10"/>
            <color indexed="81"/>
            <rFont val="Calibri"/>
            <family val="2"/>
          </rPr>
          <t>Rocio Herrera:</t>
        </r>
        <r>
          <rPr>
            <sz val="10"/>
            <color indexed="81"/>
            <rFont val="Calibri"/>
            <family val="2"/>
          </rPr>
          <t xml:space="preserve">
Si el producto lo seleccionó de la MGA, éste ya tiene definidos sus indicadores; solo es traerlos a este campo.
Sin no, debe definir un indicador que mida directamente al producto. </t>
        </r>
      </text>
    </comment>
    <comment ref="B4" authorId="1" shapeId="0" xr:uid="{00000000-0006-0000-0500-000002000000}">
      <text>
        <r>
          <rPr>
            <sz val="9"/>
            <color indexed="81"/>
            <rFont val="Tahoma"/>
            <family val="2"/>
          </rPr>
          <t>Sistema de Procesos Diseñado para efectuar el seguimiento, almacenamiento, administración y control del flujo de documentos y archivos.</t>
        </r>
      </text>
    </comment>
    <comment ref="B9" authorId="1" shapeId="0" xr:uid="{00000000-0006-0000-0500-000003000000}">
      <text>
        <r>
          <rPr>
            <b/>
            <sz val="9"/>
            <color indexed="81"/>
            <rFont val="Tahoma"/>
            <family val="2"/>
          </rPr>
          <t xml:space="preserve">PROCESOS DEL SISTEMA INTEGRADO DE CONSERVACION </t>
        </r>
      </text>
    </comment>
  </commentList>
</comments>
</file>

<file path=xl/sharedStrings.xml><?xml version="1.0" encoding="utf-8"?>
<sst xmlns="http://schemas.openxmlformats.org/spreadsheetml/2006/main" count="815" uniqueCount="303">
  <si>
    <t>PRODUCTO</t>
  </si>
  <si>
    <t>ACTIVIDAD</t>
  </si>
  <si>
    <t>Diferencia</t>
  </si>
  <si>
    <t xml:space="preserve">Servicio de Gestión Documental
</t>
  </si>
  <si>
    <r>
      <t>Actividad 1.</t>
    </r>
    <r>
      <rPr>
        <sz val="14"/>
        <color theme="1"/>
        <rFont val="Arial"/>
        <family val="2"/>
      </rPr>
      <t xml:space="preserve"> Adquirir los equipos y elementos requeridos para el cumplimiento de las condiciones adecuadas para la conservación.</t>
    </r>
  </si>
  <si>
    <r>
      <t>Actividad 2.</t>
    </r>
    <r>
      <rPr>
        <sz val="14"/>
        <color rgb="FF000000"/>
        <rFont val="Arial"/>
        <family val="2"/>
      </rPr>
      <t xml:space="preserve"> Aplicar los procesos técnicos documentales y de conservación.</t>
    </r>
  </si>
  <si>
    <r>
      <t>Actividad 3.</t>
    </r>
    <r>
      <rPr>
        <sz val="14"/>
        <color rgb="FF000000"/>
        <rFont val="Arial"/>
        <family val="2"/>
      </rPr>
      <t xml:space="preserve"> Apropiación y despliegue operacional del Sistema de Gestión Documental en la Entidad.</t>
    </r>
  </si>
  <si>
    <r>
      <t xml:space="preserve">Actividad 4. </t>
    </r>
    <r>
      <rPr>
        <sz val="14"/>
        <color theme="1"/>
        <rFont val="Arial"/>
        <family val="2"/>
      </rPr>
      <t>Adquisición del sistema de Gestión Electrónica y de Archivo - SGDEA</t>
    </r>
  </si>
  <si>
    <t>TOTAL PRODUCTO 1</t>
  </si>
  <si>
    <t>Documentos de planeación</t>
  </si>
  <si>
    <t>TOTAL PRODUCTO 2</t>
  </si>
  <si>
    <t>TOTAL PROYECTO</t>
  </si>
  <si>
    <t>OBJETIVO</t>
  </si>
  <si>
    <t>ACTIVIDADES</t>
  </si>
  <si>
    <t>Acción</t>
  </si>
  <si>
    <t>Justificación</t>
  </si>
  <si>
    <t>Valor Contrato Año</t>
  </si>
  <si>
    <t xml:space="preserve">Plazo </t>
  </si>
  <si>
    <t>Cantidad</t>
  </si>
  <si>
    <t>TOTAL</t>
  </si>
  <si>
    <t>Valor Acción</t>
  </si>
  <si>
    <t>Valor Apropiación Actividad</t>
  </si>
  <si>
    <t xml:space="preserve">Intervenir archivísticamente los documentos que no han sido  procesados </t>
  </si>
  <si>
    <t>Servicio de Gestión Documental</t>
  </si>
  <si>
    <t>Se proyecta según la necesidad de las oficinas frente a la producción documental, teniendo en cuenta el Plan de Mejoramiento Archivístico suscrito con el Archivo General de la Nación, el cual determinó que se debe contar con el Inventario Total de documentos a Nivel Nacional, teniendo en cuenta que para las oficinas grandes se contemplan entre 4 y 3 auxiliares y las oficinas pequeñas entre 1 y 2 auxiliares.</t>
  </si>
  <si>
    <t>11 meses</t>
  </si>
  <si>
    <t>Auxiliar Administrativo</t>
  </si>
  <si>
    <t>Profesional Universitario Tipo B - Archivistas</t>
  </si>
  <si>
    <t>Profesional Especializado Tipo B - Archivistas</t>
  </si>
  <si>
    <t>TOTAL PRODUCTO</t>
  </si>
  <si>
    <t>TOTAL OBJETIVO</t>
  </si>
  <si>
    <t>Implementar un adecuado tratamiento documental</t>
  </si>
  <si>
    <t>Se proyecta la contratación del personal mínimo para la parametrización e implementación funcional del Sistema de Gestión Documental Electrónico y de Archivo - SGDEA.</t>
  </si>
  <si>
    <t>|</t>
  </si>
  <si>
    <t>Profesional Especializado Tipo C - Abogado y Proyectos</t>
  </si>
  <si>
    <t>No.</t>
  </si>
  <si>
    <t>Departamento</t>
  </si>
  <si>
    <t>ORIP</t>
  </si>
  <si>
    <t xml:space="preserve">Metros lineales </t>
  </si>
  <si>
    <t>Valor  2024</t>
  </si>
  <si>
    <t>No. Doc. Inventariados</t>
  </si>
  <si>
    <t>No. Doc. Digitalizados</t>
  </si>
  <si>
    <t>No Doc. Consultados</t>
  </si>
  <si>
    <t>Cauca</t>
  </si>
  <si>
    <t>Bolívar</t>
  </si>
  <si>
    <t>Guapí</t>
  </si>
  <si>
    <t>Valle del cauca</t>
  </si>
  <si>
    <t>Cartago</t>
  </si>
  <si>
    <t>Palmira</t>
  </si>
  <si>
    <t>Roldanillo</t>
  </si>
  <si>
    <t>Sevilla</t>
  </si>
  <si>
    <t>Tuluá</t>
  </si>
  <si>
    <t>Total</t>
  </si>
  <si>
    <t>INDICADOR DE PRODUCTO</t>
  </si>
  <si>
    <t>Sistema de gestión documental implementado</t>
  </si>
  <si>
    <t>Capacitaciones en gestión documental y archivo realizadas</t>
  </si>
  <si>
    <t>Documentos consultados</t>
  </si>
  <si>
    <t>Documentos digitalizados</t>
  </si>
  <si>
    <t>Documentos inventariados</t>
  </si>
  <si>
    <t>Procesos implementados</t>
  </si>
  <si>
    <t>Documentos de planeación realizados</t>
  </si>
  <si>
    <r>
      <t>PRODUCTO</t>
    </r>
    <r>
      <rPr>
        <sz val="9"/>
        <color rgb="FF000000"/>
        <rFont val="Arial Narrow"/>
        <family val="2"/>
      </rPr>
      <t> </t>
    </r>
  </si>
  <si>
    <t xml:space="preserve">      Departamento</t>
  </si>
  <si>
    <t>Sistema de Gestión Documental</t>
  </si>
  <si>
    <t>NACIONAL</t>
  </si>
  <si>
    <t>Documentos Consultados</t>
  </si>
  <si>
    <t>Documentos Digitalizados</t>
  </si>
  <si>
    <t>Documentos Inventariados</t>
  </si>
  <si>
    <t>Procesos Implementados</t>
  </si>
  <si>
    <t>Documentos de Planeación</t>
  </si>
  <si>
    <t>Vigencia</t>
  </si>
  <si>
    <t>Producto</t>
  </si>
  <si>
    <t>Valor PIIP</t>
  </si>
  <si>
    <t>Total Producto</t>
  </si>
  <si>
    <t>1. Producto Servicio de Gestión Documental</t>
  </si>
  <si>
    <t>Nacional</t>
  </si>
  <si>
    <t>2. Documentos de Planeación</t>
  </si>
  <si>
    <t>Total Proyecto</t>
  </si>
  <si>
    <t>Sol. Ajuste</t>
  </si>
  <si>
    <t>Meta</t>
  </si>
  <si>
    <t>Acacías</t>
  </si>
  <si>
    <t>Antioquia</t>
  </si>
  <si>
    <t>x</t>
  </si>
  <si>
    <t>Bolívar - Cauca</t>
  </si>
  <si>
    <t>Atlántico</t>
  </si>
  <si>
    <t>Barranquilla</t>
  </si>
  <si>
    <t>Cesar</t>
  </si>
  <si>
    <t>Chimichagua</t>
  </si>
  <si>
    <t>Magangué</t>
  </si>
  <si>
    <t>Puerto López</t>
  </si>
  <si>
    <t>Boyacá</t>
  </si>
  <si>
    <t>Socha</t>
  </si>
  <si>
    <t>Córdoba</t>
  </si>
  <si>
    <t>Chinú</t>
  </si>
  <si>
    <t>Sucre</t>
  </si>
  <si>
    <t>Corozal</t>
  </si>
  <si>
    <t>Soatá</t>
  </si>
  <si>
    <t>Nariño</t>
  </si>
  <si>
    <t>La Unión</t>
  </si>
  <si>
    <t>Cundinamarca</t>
  </si>
  <si>
    <t>Soacha</t>
  </si>
  <si>
    <t>Huila</t>
  </si>
  <si>
    <t>Neiva</t>
  </si>
  <si>
    <t>Bogotá Zona Centro</t>
  </si>
  <si>
    <t>Pasto</t>
  </si>
  <si>
    <t>Bogotá Zona Sur</t>
  </si>
  <si>
    <t>Norte de santander</t>
  </si>
  <si>
    <t>Cúcuta</t>
  </si>
  <si>
    <t>Bogotá Zona Norte</t>
  </si>
  <si>
    <t>Santander</t>
  </si>
  <si>
    <t>Bucaramanga</t>
  </si>
  <si>
    <t>Tolima</t>
  </si>
  <si>
    <t>Ibagué</t>
  </si>
  <si>
    <t>Cali</t>
  </si>
  <si>
    <t>Por Regionalizar</t>
  </si>
  <si>
    <t>Incumos</t>
  </si>
  <si>
    <t>Capacitación</t>
  </si>
  <si>
    <t>Personal ORIP</t>
  </si>
  <si>
    <t>Personal GGD</t>
  </si>
  <si>
    <t>Insumos</t>
  </si>
  <si>
    <t>Comisiones, tiquetes y pasajes terrestres</t>
  </si>
  <si>
    <t>Total del proyecto</t>
  </si>
  <si>
    <t>Por regionalizar</t>
  </si>
  <si>
    <t xml:space="preserve"> Meta Solicitud Ajuste</t>
  </si>
  <si>
    <t>PIIP (Firme)</t>
  </si>
  <si>
    <t>Firme PIIP</t>
  </si>
  <si>
    <t>Solicitado para Ajuste</t>
  </si>
  <si>
    <t>DESCRIPCIÓN</t>
  </si>
  <si>
    <t>ENERO</t>
  </si>
  <si>
    <t>FEBRERO</t>
  </si>
  <si>
    <t>MARZO</t>
  </si>
  <si>
    <t>ABRIL</t>
  </si>
  <si>
    <t>MAYO</t>
  </si>
  <si>
    <t>JUNIO</t>
  </si>
  <si>
    <t>JULIO</t>
  </si>
  <si>
    <t>AGOSTO</t>
  </si>
  <si>
    <t>SEPTIEMBRE</t>
  </si>
  <si>
    <t>OCTUBRE</t>
  </si>
  <si>
    <t>NOVIEMBRE</t>
  </si>
  <si>
    <t>DICIEMBRE</t>
  </si>
  <si>
    <t xml:space="preserve">Servicio de Gestión Documental
Rubro: 
C-1299-0800-9-0-1299052-02
</t>
  </si>
  <si>
    <t>Contratación de personal</t>
  </si>
  <si>
    <t>I</t>
  </si>
  <si>
    <t>F</t>
  </si>
  <si>
    <r>
      <t>Actividad 3.</t>
    </r>
    <r>
      <rPr>
        <sz val="16"/>
        <color rgb="FF000000"/>
        <rFont val="Arial"/>
        <family val="2"/>
      </rPr>
      <t xml:space="preserve"> Apropiación y despliege operacional del Sistema de Gestión Documental en la Entidad</t>
    </r>
  </si>
  <si>
    <t xml:space="preserve">Viaticos </t>
  </si>
  <si>
    <t>tiquetes</t>
  </si>
  <si>
    <r>
      <t>Actividad 4.</t>
    </r>
    <r>
      <rPr>
        <sz val="16"/>
        <color rgb="FF000000"/>
        <rFont val="Arial"/>
        <family val="2"/>
      </rPr>
      <t xml:space="preserve"> Adquisición de herramienta tecnológica del SGDEA.</t>
    </r>
  </si>
  <si>
    <t>Total Producto 1</t>
  </si>
  <si>
    <t>Documentos de planeación
Rubro:
C-1299-0800-9-0-1299054-02</t>
  </si>
  <si>
    <r>
      <t>Actividad 5.</t>
    </r>
    <r>
      <rPr>
        <sz val="16"/>
        <color rgb="FF000000"/>
        <rFont val="Arial"/>
        <family val="2"/>
      </rPr>
      <t xml:space="preserve"> Actualizar los Planes, Procedimientos, políticas y demás lineamientos de los Procesos Archivísticos orientados a la Gestión Electrónica de Documentos</t>
    </r>
  </si>
  <si>
    <r>
      <t>Actividad 6.</t>
    </r>
    <r>
      <rPr>
        <sz val="16"/>
        <color rgb="FF000000"/>
        <rFont val="Arial"/>
        <family val="2"/>
      </rPr>
      <t xml:space="preserve"> Definir el diagrama de los componentes funcionales y Reglas de Negocio del ciclo vital del documento de la SNR (SGDEA)</t>
    </r>
  </si>
  <si>
    <t>Total Producto 2</t>
  </si>
  <si>
    <t>Totales</t>
  </si>
  <si>
    <r>
      <t>Firme PIIP</t>
    </r>
    <r>
      <rPr>
        <sz val="8"/>
        <color rgb="FF000000"/>
        <rFont val="Arial Narrow"/>
        <family val="2"/>
      </rPr>
      <t> </t>
    </r>
  </si>
  <si>
    <t>Intervención de Antecedenres registrales y Libros Antiguo Sistema</t>
  </si>
  <si>
    <t>Interventoria Antecedenres registrales y Libros Antiguo Sistema</t>
  </si>
  <si>
    <t>Valor Solicitud Ajuste 2025</t>
  </si>
  <si>
    <t>ACTIVIDAD 2:
Aplicar los procesos técnicos documentales y de conservación a los Archivos de la SNR, de acuerdo a los Instrumentos Archivísticos Institucionales.</t>
  </si>
  <si>
    <t>ACTIVIDAD 1
Adquirir los equipos y elementos requeridos para el cumplimiento de las condiciones adecuadas para la conservación de los Documentos en las oficinas de la SNR y su Archivo Central.</t>
  </si>
  <si>
    <t>ACTIVIDAD 5
Actualizar los Planes, Procedimientos, políticas y demás lineamientos de los Procesos Archivísticos orientados a la Gestión Electrónica de Documentos.</t>
  </si>
  <si>
    <t>ACTIVIDAD 6
Definir el diagrama de los componentes funcionales y Reglas de Negocio del ciclo vital del documento de la SNR, para su posterior sistematización.</t>
  </si>
  <si>
    <t>Adquirir cajas, carpetas, equipos y materiales para la conservación documental</t>
  </si>
  <si>
    <t>Adquirir de insumos tecnológicos, como unidades de almacenamiento externas con conexión USB 3.0 (con capacidades de 1 y 2 TB) y memorias USB de 256 GB</t>
  </si>
  <si>
    <t>Se plantea la adquisición de insumos tecnológicos, como unidades de almacenamiento externas con conexión USB 3.0 (con capacidades de 1 y 2 TB) y memorias USB de 256 GB. Estos elementos serán esenciales para preservar las imágenes de consulta y archivos generados durante la intervención de Antecedentes Registrales y Libros del Antiguo Sistema. Las unidades de almacenamiento se distribuirán a las Oficinas de Registro que fueron intervenidas a través de diversos proyectos.</t>
  </si>
  <si>
    <t xml:space="preserve">De las 195 oficinas de Registro a Nivel Nacional y 69 del Nivel Central se priorizan oficinas de Registro las cuales optimizan la intervención documental de las Oficinas de la ficha del proyecto de inversión, se proyecta una ejecución de 6 meses. </t>
  </si>
  <si>
    <t xml:space="preserve">Profesional Universitario Tipo B </t>
  </si>
  <si>
    <t xml:space="preserve">Profesional Especializado Tipo A </t>
  </si>
  <si>
    <t xml:space="preserve">Profesional Especializado Tipo B </t>
  </si>
  <si>
    <t xml:space="preserve">Profesional Especializado Tipo D </t>
  </si>
  <si>
    <t xml:space="preserve">Profesional Especializado Tipo F </t>
  </si>
  <si>
    <t xml:space="preserve">Se proyecta la 3da Fase del SGDEA, adquiriendo los módulos de acuerdo a las necesidades establecidas al final de la vigencia 2024 </t>
  </si>
  <si>
    <t>Profesional Universitario Tipo B</t>
  </si>
  <si>
    <t>Profesional Especializado Tipo E</t>
  </si>
  <si>
    <t>(Firme 2025)</t>
  </si>
  <si>
    <r>
      <t>Actividad 1.</t>
    </r>
    <r>
      <rPr>
        <sz val="16"/>
        <color rgb="FF000000"/>
        <rFont val="Arial"/>
        <family val="2"/>
      </rPr>
      <t xml:space="preserve"> Adquirir los equipos y elementos requeridos  para el cumplimineot de las condiciones adecuadas para la conservación</t>
    </r>
  </si>
  <si>
    <r>
      <t>Actividad 2.</t>
    </r>
    <r>
      <rPr>
        <sz val="16"/>
        <color rgb="FF000000"/>
        <rFont val="Arial"/>
        <family val="2"/>
      </rPr>
      <t xml:space="preserve"> Aplicar los procesos tecnicos documentales y de conservación</t>
    </r>
  </si>
  <si>
    <t xml:space="preserve">Implementación de flujos documentales </t>
  </si>
  <si>
    <t>Adquisicion cajas, carpetas, equipos y materiales para la conservación y preservación documental</t>
  </si>
  <si>
    <t>"Contratar los servicios operativos, logísticos y de traslado para la implementación de procesos archivísticos tales como: la organización digitalización, traslado y disposición final de archivos misionales de las oficinas de registro de instrumentos públicos (ORIP) seleccionadas por la SNR." LIBROS ANTIGUO SISTEMA</t>
  </si>
  <si>
    <t>"Contratar los servicios operativos, logísticos y de traslado para la implementación de procesos archivísticos tales como: la organización digitalización, traslado y disposición final de archivos misionales de las oficinas de registro de instrumentos públicos (ORIP) seleccionadas por la SNR." ANTECEDENTES REGISTRALES</t>
  </si>
  <si>
    <t>Técnico Administrativo Tipo B</t>
  </si>
  <si>
    <t>Técnico Administrativo Tipo C</t>
  </si>
  <si>
    <t xml:space="preserve">Profesional Universitario Tipo A </t>
  </si>
  <si>
    <t xml:space="preserve">Auxiliares Administrativos </t>
  </si>
  <si>
    <t>Profesional Especializado Tipo B</t>
  </si>
  <si>
    <t>Profesional Especializado Tipo C</t>
  </si>
  <si>
    <t>Profesional Especializado Tipo D</t>
  </si>
  <si>
    <t>Profesional  Especializado Tipo D</t>
  </si>
  <si>
    <t xml:space="preserve">Profesional Especializado Tipo C </t>
  </si>
  <si>
    <t>N/A</t>
  </si>
  <si>
    <t xml:space="preserve">Auxiliar Administrativo </t>
  </si>
  <si>
    <r>
      <t>Actividad 5.</t>
    </r>
    <r>
      <rPr>
        <sz val="14"/>
        <color rgb="FF000000"/>
        <rFont val="Arial"/>
        <family val="2"/>
      </rPr>
      <t xml:space="preserve"> Planes, Procedimientos, políticas y demás lineamientos de los Procesos Archivísticos orientados a la Gestión Electrónica de Documentos</t>
    </r>
  </si>
  <si>
    <r>
      <t>Actividad 6.</t>
    </r>
    <r>
      <rPr>
        <sz val="14"/>
        <color theme="1"/>
        <rFont val="Arial"/>
        <family val="2"/>
      </rPr>
      <t xml:space="preserve"> Diagrama de los componentes funcionales y Reglas de Negocio del ciclo vital del documento de la SNR (SGDEA)</t>
    </r>
  </si>
  <si>
    <t>Implementación y parametrización SGDEA</t>
  </si>
  <si>
    <t>Técnico Administrativo B</t>
  </si>
  <si>
    <t>Se proyecta la contratación de personal mínimo que apoya desde la Coordinación del Grupo de Gestión Documental, la actualización de los instrumentos, planes y procedimientos en gestión documental enfocados a la gestión electrónica de archivos de la SNR a Nivel Nacional.</t>
  </si>
  <si>
    <t>Técnico Administrativo</t>
  </si>
  <si>
    <t>Profesional Especializado Tipo D - Valoración.</t>
  </si>
  <si>
    <t>Por requerimiento del PMA y en función de lograr la organización del fondo documental acumulado, se plantea la contratación de Personal para ayudar a la  Clasificación del Fondo Documental Acumulado en el archivo central</t>
  </si>
  <si>
    <t>Técnico Administrativo Tipo A</t>
  </si>
  <si>
    <t>Adquisición de tiquetes aéreos y pago de comisiones de servicio para los contratistas y funcionarios del Grupo de Gestión Documental en Atención a las actividades de capacitación, visitas técnicas y seguimiento de la aplicación de los procesos archivísticos.</t>
  </si>
  <si>
    <t>Profesional Universitario Tipo A</t>
  </si>
  <si>
    <t>Profesional especializado Tipo E</t>
  </si>
  <si>
    <t xml:space="preserve">ACTIVIDAD 3. Realizar actividades de apoyo para la apropiación y despliegue operacional del Sistema de Gestión Documental en la Entidad. </t>
  </si>
  <si>
    <t>Profesional  Especializado Tipo C</t>
  </si>
  <si>
    <t>Técnico Administrativo C</t>
  </si>
  <si>
    <t>10 meses</t>
  </si>
  <si>
    <t>9 meses</t>
  </si>
  <si>
    <t>Se hace necesario tomar en arriendo escáneres especializados y con características especiales, ya que la entidad requiere realizar de digitalización de Libros del Antiguo Sistema de las Oficinas de Registro de Instrumentos Públicos que están en custodia del Archivo Central. Lo anterior fundamentado, en la importancia y la necesidad de preservas la información allí contenida, puesto que este tipo de documentación tiene características que son patrimonio histórico, cultural y legal en nuestro país.</t>
  </si>
  <si>
    <t xml:space="preserve">Tomar en arriendo escaneres especializados para la digitalización de Libros de Antiguo Sistema </t>
  </si>
  <si>
    <t>1. PRODUCTO SERVICIO DE GESTIÓN DOCUMENTAL</t>
  </si>
  <si>
    <t>Risaralda</t>
  </si>
  <si>
    <t>Valle del Cauca</t>
  </si>
  <si>
    <t>2. DOCUMENTOS DE PLANEACIÓN</t>
  </si>
  <si>
    <t xml:space="preserve"> Beneficiarios en PIIP</t>
  </si>
  <si>
    <t xml:space="preserve"> Beneficiarios en PIIP </t>
  </si>
  <si>
    <t xml:space="preserve">Valor PIIP </t>
  </si>
  <si>
    <r>
      <rPr>
        <b/>
        <sz val="18"/>
        <color theme="1"/>
        <rFont val="Calibri"/>
        <family val="2"/>
        <scheme val="minor"/>
      </rPr>
      <t>INICIO</t>
    </r>
    <r>
      <rPr>
        <sz val="18"/>
        <color theme="1"/>
        <rFont val="Calibri"/>
        <family val="2"/>
        <scheme val="minor"/>
      </rPr>
      <t xml:space="preserve"> (I)
</t>
    </r>
    <r>
      <rPr>
        <b/>
        <sz val="18"/>
        <color theme="1"/>
        <rFont val="Calibri"/>
        <family val="2"/>
        <scheme val="minor"/>
      </rPr>
      <t>FINALIZA</t>
    </r>
    <r>
      <rPr>
        <sz val="18"/>
        <color theme="1"/>
        <rFont val="Calibri"/>
        <family val="2"/>
        <scheme val="minor"/>
      </rPr>
      <t xml:space="preserve"> (F)
</t>
    </r>
    <r>
      <rPr>
        <b/>
        <sz val="18"/>
        <color theme="1"/>
        <rFont val="Calibri"/>
        <family val="2"/>
        <scheme val="minor"/>
      </rPr>
      <t>NOTA:</t>
    </r>
    <r>
      <rPr>
        <sz val="18"/>
        <color theme="1"/>
        <rFont val="Calibri"/>
        <family val="2"/>
        <scheme val="minor"/>
      </rPr>
      <t xml:space="preserve"> El Grupo de Gestión Documental puede ralizar una actualización al proyecto de inversión la próxima vigencia dependiendo de las necesidades y de la priorización de las oficinas de acuerdo a la ordenanza del gobierno nacional y de la alta dirección de la SNR, lo cual puede modificar el cronograma, actividades y oficinas a realizar intervención archivística en antecedentes registrales y libros de antiguo sistema. </t>
    </r>
  </si>
  <si>
    <t>Se planea la adquisición de insumos esenciales para impulsar las actividades de gestión documental (Cajas, carpetas, equipos y materiales para la conservación documental) alineándonos con el incremento anual de los Antecedentes Registrales o turnos gestionados. Dada la carencia actual de estos elementos archivísticos en las oficinas, se proyecta la compra de aproximadamente 65.000 carpetas de archivo y aproximadamente 20.000 cajas referencia X-300, destinadas al almacenamiento de archivos en las oficinas de las regiones de Andina, Orinoquía y Caribe.</t>
  </si>
  <si>
    <t>Estamos proyectando la contratación de personal de apoyo, específicamente para el apoyo operativo de las consultas, requerimientos y custodia de la información que reposa en el Archivo Central de Funza. Este personal es crucial para una gestión eficiente y segura de la documentación. Este personal garantiza la correcta clasificación, conservación y acceso a los documentos, cumpliendo con normativas legales y protegiendo información sensible. Además, facilita la toma de decisiones estratégicas al proporcionar acceso rápido a la información relevante y optimiza el uso de recursos, reduciendo costos y mejorando la eficiencia operativa de la Entidad.</t>
  </si>
  <si>
    <t xml:space="preserve">Se prevé la contratación del personal mínimo indispensable con el propósito de fortalecer la Coordinación del Grupo de Gestión Documental. Este personal jugará un papel crucial al proporcionar apoyo a las Oficinas de Registro de Instrumentos Públicos y a las Dependencias del Nivel Central en la implementación efectiva de los Instrumentos Archivísticos en los Archivos de Gestión. La importancia de esta contratación radica en su contribución directa al proceso de apropiación y aplicación de los Instrumentos Archivísticos, asegurando que se sigan las mejores prácticas y estándares en la gestión documental. Este enfoque no solo garantizará la eficiencia en la organización y clasificación de documentos, sino que también facilitará el acceso oportuno a la información, promoviendo la transparencia y la toma de decisiones informadas.
</t>
  </si>
  <si>
    <t>ACTIVIDAD 4.   Adquirir la herramienta tecnológica del Sistema de Gestión Electrónico y de Archivo - SGDEA.</t>
  </si>
  <si>
    <t>ACTIVIDAD N° 1</t>
  </si>
  <si>
    <t>Detalle</t>
  </si>
  <si>
    <t>Valor Unitario</t>
  </si>
  <si>
    <t>Aumento ipc 2018</t>
  </si>
  <si>
    <t>Aumento ipc 2019</t>
  </si>
  <si>
    <t>Aumento ipc 2020</t>
  </si>
  <si>
    <t>Aumento ipc 2021</t>
  </si>
  <si>
    <t>Aumento ipc 2022</t>
  </si>
  <si>
    <t>Aumento ipc 2023</t>
  </si>
  <si>
    <t>Aumento ipc 2024</t>
  </si>
  <si>
    <t>Aumento ipc 2025</t>
  </si>
  <si>
    <t>Valor TOTAL Detalle</t>
  </si>
  <si>
    <t>ACLARACIONES ESPECIALES</t>
  </si>
  <si>
    <r>
      <t>1-</t>
    </r>
    <r>
      <rPr>
        <sz val="11"/>
        <rFont val="Calibri"/>
        <family val="2"/>
        <scheme val="minor"/>
      </rPr>
      <t>Caja Para Archivo Referencia X-300 Sin impresión</t>
    </r>
  </si>
  <si>
    <t>-</t>
  </si>
  <si>
    <t>IPC</t>
  </si>
  <si>
    <r>
      <t>1-</t>
    </r>
    <r>
      <rPr>
        <sz val="11"/>
        <rFont val="Calibri"/>
        <family val="2"/>
        <scheme val="minor"/>
      </rPr>
      <t>Caja Para Archivo Referencia X-200 Sin impresión</t>
    </r>
  </si>
  <si>
    <t>Año</t>
  </si>
  <si>
    <t>Porcentaje</t>
  </si>
  <si>
    <r>
      <t>2-</t>
    </r>
    <r>
      <rPr>
        <sz val="11"/>
        <rFont val="Calibri"/>
        <family val="2"/>
        <scheme val="minor"/>
      </rPr>
      <t>Carpetas cuatro aletas desasificadas en cartulina blanca</t>
    </r>
  </si>
  <si>
    <r>
      <t>2-</t>
    </r>
    <r>
      <rPr>
        <sz val="11"/>
        <rFont val="Calibri"/>
        <family val="2"/>
        <scheme val="minor"/>
      </rPr>
      <t>Carpetas plegadas por la mitad en cartón amarillo desacificadas</t>
    </r>
  </si>
  <si>
    <r>
      <t>1-</t>
    </r>
    <r>
      <rPr>
        <sz val="11"/>
        <rFont val="Calibri"/>
        <family val="2"/>
        <scheme val="minor"/>
      </rPr>
      <t>Tapas Legajadoras con Refuerzo en Tela ORIGINALES</t>
    </r>
  </si>
  <si>
    <r>
      <t>1-</t>
    </r>
    <r>
      <rPr>
        <sz val="11"/>
        <rFont val="Calibri"/>
        <family val="2"/>
        <scheme val="minor"/>
      </rPr>
      <t>Gancho Legajador Para Folio Largo – (Caja por 20 Unid.)</t>
    </r>
  </si>
  <si>
    <r>
      <t>1-</t>
    </r>
    <r>
      <rPr>
        <sz val="11"/>
        <rFont val="Calibri"/>
        <family val="2"/>
        <scheme val="minor"/>
      </rPr>
      <t>Guantes de Nitrilo Negro sin polvo para archivo – (Caja por 100 Unid.)</t>
    </r>
  </si>
  <si>
    <r>
      <t>1-</t>
    </r>
    <r>
      <rPr>
        <sz val="11"/>
        <rFont val="Calibri"/>
        <family val="2"/>
        <scheme val="minor"/>
      </rPr>
      <t>Tapabocas Desechables para archivo – (Caja por 100 Unid.)</t>
    </r>
  </si>
  <si>
    <r>
      <t>1-</t>
    </r>
    <r>
      <rPr>
        <sz val="11"/>
        <rFont val="Calibri"/>
        <family val="2"/>
        <scheme val="minor"/>
      </rPr>
      <t>Papel bond 75g carta (Caja x 10 resmas)</t>
    </r>
  </si>
  <si>
    <r>
      <t>3-</t>
    </r>
    <r>
      <rPr>
        <sz val="11"/>
        <rFont val="Calibri"/>
        <family val="2"/>
        <scheme val="minor"/>
      </rPr>
      <t>Papel Bond 90grs por pliego</t>
    </r>
  </si>
  <si>
    <r>
      <t>16-</t>
    </r>
    <r>
      <rPr>
        <sz val="11"/>
        <rFont val="Calibri"/>
        <family val="2"/>
        <scheme val="minor"/>
      </rPr>
      <t>Papel secante por resmas de 250 pliegos</t>
    </r>
  </si>
  <si>
    <t>El documento soporte se elaboro en el 2019 y los calculos allí establecidos fue para la compra de insumos para el año 2020 en adelante (Pág. 63). Por tanto, los incrementos del IPC se tomaron desde el año 2021</t>
  </si>
  <si>
    <r>
      <t>1-</t>
    </r>
    <r>
      <rPr>
        <sz val="11"/>
        <rFont val="Calibri"/>
        <family val="2"/>
        <scheme val="minor"/>
      </rPr>
      <t>Borrador de Nata</t>
    </r>
  </si>
  <si>
    <r>
      <t>1-</t>
    </r>
    <r>
      <rPr>
        <sz val="11"/>
        <rFont val="Calibri"/>
        <family val="2"/>
        <scheme val="minor"/>
      </rPr>
      <t>Notas Autoadhesivas/Taco/ Bloque/Cubo mínimo de 100 hojas Caja x 10 cubos</t>
    </r>
  </si>
  <si>
    <r>
      <t>1-</t>
    </r>
    <r>
      <rPr>
        <sz val="11"/>
        <rFont val="Calibri"/>
        <family val="2"/>
        <scheme val="minor"/>
      </rPr>
      <t>Saca ganchos acero cromado para grapas 26/6</t>
    </r>
  </si>
  <si>
    <r>
      <t>1-</t>
    </r>
    <r>
      <rPr>
        <sz val="11"/>
        <rFont val="Calibri"/>
        <family val="2"/>
        <scheme val="minor"/>
      </rPr>
      <t>Bolígrafo negro (Cajax12)</t>
    </r>
  </si>
  <si>
    <r>
      <t>1-</t>
    </r>
    <r>
      <rPr>
        <sz val="11"/>
        <rFont val="Calibri"/>
        <family val="2"/>
        <scheme val="minor"/>
      </rPr>
      <t>Lápiz de escritura mina negra (Caja x 12)</t>
    </r>
  </si>
  <si>
    <r>
      <t>1-</t>
    </r>
    <r>
      <rPr>
        <sz val="11"/>
        <rFont val="Calibri"/>
        <family val="2"/>
        <scheme val="minor"/>
      </rPr>
      <t>Sobre de felpa para Cd (Paquete x100)</t>
    </r>
  </si>
  <si>
    <t>El documento soporte se elaboro en el 2021 y los calculos allí establecidos fue para la compra de insumos para el año 2022 (Pág. 42). Por tanto, los incrementos del IPC se tomaron desde el año 2023</t>
  </si>
  <si>
    <r>
      <t>1-</t>
    </r>
    <r>
      <rPr>
        <sz val="11"/>
        <rFont val="Calibri"/>
        <family val="2"/>
        <scheme val="minor"/>
      </rPr>
      <t>Sobre correspondencia (Paquete x100)</t>
    </r>
  </si>
  <si>
    <r>
      <t>1-</t>
    </r>
    <r>
      <rPr>
        <sz val="11"/>
        <rFont val="Calibri"/>
        <family val="2"/>
        <scheme val="minor"/>
      </rPr>
      <t>Sobre de manila oficio (Paquete x100)</t>
    </r>
  </si>
  <si>
    <r>
      <t>1-</t>
    </r>
    <r>
      <rPr>
        <sz val="11"/>
        <rFont val="Calibri"/>
        <family val="2"/>
        <scheme val="minor"/>
      </rPr>
      <t>Sobre de manila carta (Paquete x100)</t>
    </r>
  </si>
  <si>
    <r>
      <t>1-</t>
    </r>
    <r>
      <rPr>
        <sz val="11"/>
        <rFont val="Calibri"/>
        <family val="2"/>
        <scheme val="minor"/>
      </rPr>
      <t>Sobre de manila radiólogo (Paquete x100)</t>
    </r>
  </si>
  <si>
    <r>
      <t>6-</t>
    </r>
    <r>
      <rPr>
        <sz val="11"/>
        <rFont val="Calibri"/>
        <family val="2"/>
        <scheme val="minor"/>
      </rPr>
      <t>Batas para insumos de EPP</t>
    </r>
  </si>
  <si>
    <r>
      <t>6-</t>
    </r>
    <r>
      <rPr>
        <sz val="11"/>
        <rFont val="Calibri"/>
        <family val="2"/>
        <scheme val="minor"/>
      </rPr>
      <t>Cofias para insumos de EPP</t>
    </r>
  </si>
  <si>
    <r>
      <t>8-</t>
    </r>
    <r>
      <rPr>
        <sz val="11"/>
        <rFont val="Calibri"/>
        <family val="2"/>
        <scheme val="minor"/>
      </rPr>
      <t>Amonios Cuaternarios por galón</t>
    </r>
  </si>
  <si>
    <r>
      <t>11-</t>
    </r>
    <r>
      <rPr>
        <sz val="11"/>
        <rFont val="Calibri"/>
        <family val="2"/>
        <scheme val="minor"/>
      </rPr>
      <t xml:space="preserve">Cautín </t>
    </r>
  </si>
  <si>
    <r>
      <t>12-</t>
    </r>
    <r>
      <rPr>
        <sz val="11"/>
        <rFont val="Calibri"/>
        <family val="2"/>
        <scheme val="minor"/>
      </rPr>
      <t>Cinta Falla por rollos de 50 metros</t>
    </r>
  </si>
  <si>
    <r>
      <t>13-</t>
    </r>
    <r>
      <rPr>
        <sz val="11"/>
        <rFont val="Calibri"/>
        <family val="2"/>
        <scheme val="minor"/>
      </rPr>
      <t>Cinta Filmoplast P</t>
    </r>
  </si>
  <si>
    <r>
      <t>16-</t>
    </r>
    <r>
      <rPr>
        <sz val="11"/>
        <rFont val="Calibri"/>
        <family val="2"/>
        <scheme val="minor"/>
      </rPr>
      <t>Entretela por rollo</t>
    </r>
  </si>
  <si>
    <r>
      <t>16-</t>
    </r>
    <r>
      <rPr>
        <sz val="11"/>
        <rFont val="Calibri"/>
        <family val="2"/>
        <scheme val="minor"/>
      </rPr>
      <t>Metilcelulosa por kilogramo</t>
    </r>
  </si>
  <si>
    <r>
      <t>14-</t>
    </r>
    <r>
      <rPr>
        <sz val="11"/>
        <rFont val="Calibri"/>
        <family val="2"/>
        <scheme val="minor"/>
      </rPr>
      <t xml:space="preserve">Nebulizador </t>
    </r>
  </si>
  <si>
    <r>
      <t>16-</t>
    </r>
    <r>
      <rPr>
        <sz val="11"/>
        <rFont val="Calibri"/>
        <family val="2"/>
        <scheme val="minor"/>
      </rPr>
      <t>Plegadera de hueso/madera</t>
    </r>
  </si>
  <si>
    <r>
      <t>16-</t>
    </r>
    <r>
      <rPr>
        <sz val="11"/>
        <rFont val="Calibri"/>
        <family val="2"/>
        <scheme val="minor"/>
      </rPr>
      <t>Vidrio/Prensas de seguridad (soporte 10x20)</t>
    </r>
  </si>
  <si>
    <t>Cifras del valor total se aproximan para tener datos cerrados</t>
  </si>
  <si>
    <r>
      <t>1-</t>
    </r>
    <r>
      <rPr>
        <sz val="11"/>
        <rFont val="Calibri"/>
        <family val="2"/>
        <scheme val="minor"/>
      </rPr>
      <t>Memorias USB 256GB</t>
    </r>
  </si>
  <si>
    <t>Valor TOTAL Detalle
(10 meses)</t>
  </si>
  <si>
    <t>Costo de arrendamiento  Personal por equipo</t>
  </si>
  <si>
    <t xml:space="preserve">Costo mensual estimado para 3 escaneres </t>
  </si>
  <si>
    <t>TOTAL ACTIVIDAD 1</t>
  </si>
  <si>
    <r>
      <t>9-</t>
    </r>
    <r>
      <rPr>
        <sz val="11"/>
        <rFont val="Calibri"/>
        <family val="2"/>
        <scheme val="minor"/>
      </rPr>
      <t>Aspersor (Atomizador Plástico con Pistola)</t>
    </r>
  </si>
  <si>
    <r>
      <t>7-</t>
    </r>
    <r>
      <rPr>
        <sz val="11"/>
        <rFont val="Calibri "/>
      </rPr>
      <t>Algodón por 500 gr</t>
    </r>
  </si>
  <si>
    <r>
      <t>5-</t>
    </r>
    <r>
      <rPr>
        <sz val="11"/>
        <rFont val="Calibri"/>
        <family val="2"/>
        <scheme val="minor"/>
      </rPr>
      <t>Hojillas de bisturí #4 (caja)</t>
    </r>
  </si>
  <si>
    <r>
      <t>5-</t>
    </r>
    <r>
      <rPr>
        <sz val="11"/>
        <rFont val="Calibri"/>
        <family val="2"/>
        <scheme val="minor"/>
      </rPr>
      <t xml:space="preserve">Bisturí quirurgico  #4 </t>
    </r>
  </si>
  <si>
    <r>
      <t>4-</t>
    </r>
    <r>
      <rPr>
        <sz val="11"/>
        <rFont val="Calibri"/>
        <family val="2"/>
        <scheme val="minor"/>
      </rPr>
      <t>Pincel Plano #4</t>
    </r>
  </si>
  <si>
    <r>
      <t>10-</t>
    </r>
    <r>
      <rPr>
        <sz val="11"/>
        <rFont val="Calibri"/>
        <family val="2"/>
        <scheme val="minor"/>
      </rPr>
      <t>Brocha pulgadas 4" 5"</t>
    </r>
  </si>
  <si>
    <r>
      <t>15-</t>
    </r>
    <r>
      <rPr>
        <sz val="11"/>
        <rFont val="Calibri"/>
        <family val="2"/>
        <scheme val="minor"/>
      </rPr>
      <t xml:space="preserve"> Alcohol al 70% galón 3.750ml</t>
    </r>
  </si>
  <si>
    <t>8 meses</t>
  </si>
  <si>
    <t>Valor Mensual 2026
Incremento 3,6%</t>
  </si>
  <si>
    <t xml:space="preserve">Contratar los servicios de personal para la supervisión del proceso de Organización de Archivos de la SNR "Servicios operativos, logísticos y de traslado para la implementación de procesos archivísticos" </t>
  </si>
  <si>
    <t xml:space="preserve">Linea de producción
Auxiliar Administrativo </t>
  </si>
  <si>
    <t>El servicio de línea de producción es una de las actividades propias a desarrollar frente al proceso misional y subprocesos del documento sujeto de registro, por correcciones y/o actuaciones administrativas; el cual aplica a todos los documentos que se recepcionan, producen y deben ser preparados para surtir el proceso de digitalización, indexación, control de calidad y consulta del Sistema Misional, para luego ser conservados en el Archivo de Gestión físico.</t>
  </si>
  <si>
    <t>Se requiere destinar recursos para la realización de comisiones, transporte terrestre y tiquetes aéreos,  a partir de la priorización de las Oficinas de Registro de Instrumento Públicos (ORIP), de acuerdo a los compromisos del Gobierno Nacional. Este requerimiento adicionalmente esta dado para garantizar la supervisión en sitio del personal que apoyara el seguimiento de los proyectos que van a realizar intervención de LAS y AR en las ORIP a nivel nacional.Por otro lado, se prevee para garantizar las comisiones del personal necesario para realizar las capacitaciones y seguimientos a la correcta aplicación de los diferentes procesos archivísticos y el cumplimiento de la normatividad colombiana en las ORIP.
(Viáticos= $ 300.000.000 y Tiquetes= $ 100.000.000)</t>
  </si>
  <si>
    <t>Aumento ipc 2026</t>
  </si>
  <si>
    <t>Valor Unitario 2026</t>
  </si>
  <si>
    <r>
      <t>17-</t>
    </r>
    <r>
      <rPr>
        <sz val="11"/>
        <rFont val="Calibri"/>
        <family val="2"/>
        <scheme val="minor"/>
      </rPr>
      <t>Discos Duros 1TB</t>
    </r>
  </si>
  <si>
    <r>
      <t>17-</t>
    </r>
    <r>
      <rPr>
        <sz val="11"/>
        <rFont val="Calibri"/>
        <family val="2"/>
        <scheme val="minor"/>
      </rPr>
      <t>Discos Duros 2TB</t>
    </r>
  </si>
  <si>
    <r>
      <t>18-</t>
    </r>
    <r>
      <rPr>
        <sz val="11"/>
        <color rgb="FF000000"/>
        <rFont val="Calibri"/>
        <family val="2"/>
        <scheme val="minor"/>
      </rPr>
      <t>ARRIENDO de escáner para digitalización de libros de Antiguo Sistema.</t>
    </r>
  </si>
  <si>
    <t>PROYECTO:  IMPLEMENTACIÓN DEL SISTEMA DE GESTÓN DOCUMENTAL DE LA SNR, A NIVEL NACIONAL.    VIGENCIA 2026</t>
  </si>
  <si>
    <t>Magdalena</t>
  </si>
  <si>
    <t>Quindío</t>
  </si>
  <si>
    <t>Valor PIIP 
(Firme 2026)</t>
  </si>
  <si>
    <t>Valor Solicitud Ajuste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</si>
</sst>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quot;$&quot;\ * #,##0_-;_-&quot;$&quot;\ * &quot;-&quot;??_-;_-@_-"/>
    <numFmt numFmtId="165" formatCode="_(&quot;$&quot;* #,##0_);_(&quot;$&quot;* \(#,##0\);_(&quot;$&quot;* &quot;-&quot;_);_(@_)"/>
    <numFmt numFmtId="166" formatCode="&quot;$&quot;#,##0.00"/>
    <numFmt numFmtId="167" formatCode="_(* #,##0_);_(* \(#,##0\);_(* &quot;-&quot;_);_(@_)"/>
    <numFmt numFmtId="168" formatCode="_-&quot;$&quot;\ * #,##0.0_-;\-&quot;$&quot;\ * #,##0.0_-;_-&quot;$&quot;\ * &quot;-&quot;??_-;_-@_-"/>
    <numFmt numFmtId="169" formatCode="_-* #,##0_-;\-* #,##0_-;_-* &quot;-&quot;??_-;_-@_-"/>
    <numFmt numFmtId="170" formatCode="_-* #,##0.0_-;\-* #,##0.0_-;_-* &quot;-&quot;?_-;_-@_-"/>
    <numFmt numFmtId="171" formatCode="_-[$$-409]* #,##0_ ;_-[$$-409]* \-#,##0\ ;_-[$$-409]* &quot;-&quot;??_ ;_-@_ "/>
    <numFmt numFmtId="172" formatCode="_-[$$-409]* #,##0.00_ ;_-[$$-409]* \-#,##0.00\ ;_-[$$-409]* &quot;-&quot;??_ ;_-@_ "/>
    <numFmt numFmtId="173" formatCode="0.0%"/>
  </numFmts>
  <fonts count="82">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1"/>
      <color theme="1"/>
      <name val="Arial"/>
      <family val="2"/>
    </font>
    <font>
      <b/>
      <sz val="16"/>
      <color theme="1"/>
      <name val="Arial"/>
      <family val="2"/>
    </font>
    <font>
      <b/>
      <sz val="12"/>
      <color rgb="FF000000"/>
      <name val="Arial"/>
      <family val="2"/>
    </font>
    <font>
      <b/>
      <sz val="14"/>
      <color theme="1"/>
      <name val="Arial"/>
      <family val="2"/>
    </font>
    <font>
      <sz val="14"/>
      <color theme="1"/>
      <name val="Arial"/>
      <family val="2"/>
    </font>
    <font>
      <sz val="14"/>
      <color rgb="FF000000"/>
      <name val="Arial"/>
      <family val="2"/>
    </font>
    <font>
      <sz val="14"/>
      <name val="Arial"/>
      <family val="2"/>
    </font>
    <font>
      <sz val="11"/>
      <color rgb="FFFF0000"/>
      <name val="Arial"/>
      <family val="2"/>
    </font>
    <font>
      <b/>
      <sz val="14"/>
      <color rgb="FF000000"/>
      <name val="Arial"/>
      <family val="2"/>
    </font>
    <font>
      <sz val="12"/>
      <color theme="1"/>
      <name val="Arial"/>
      <family val="2"/>
    </font>
    <font>
      <b/>
      <sz val="22"/>
      <color theme="0"/>
      <name val="Calibri"/>
      <family val="2"/>
      <scheme val="minor"/>
    </font>
    <font>
      <sz val="22"/>
      <color theme="1"/>
      <name val="Calibri"/>
      <family val="2"/>
      <scheme val="minor"/>
    </font>
    <font>
      <sz val="22"/>
      <color rgb="FF000000"/>
      <name val="Calibri"/>
      <family val="2"/>
      <scheme val="minor"/>
    </font>
    <font>
      <sz val="18"/>
      <color theme="1"/>
      <name val="Calibri"/>
      <family val="2"/>
      <scheme val="minor"/>
    </font>
    <font>
      <sz val="20"/>
      <color theme="1"/>
      <name val="Calibri"/>
      <family val="2"/>
      <scheme val="minor"/>
    </font>
    <font>
      <sz val="16"/>
      <name val="Arial"/>
      <family val="2"/>
    </font>
    <font>
      <sz val="22"/>
      <name val="Calibri"/>
      <family val="2"/>
      <scheme val="minor"/>
    </font>
    <font>
      <b/>
      <sz val="20"/>
      <color rgb="FF000000"/>
      <name val="Calibri"/>
      <family val="2"/>
      <scheme val="minor"/>
    </font>
    <font>
      <b/>
      <sz val="20"/>
      <color theme="1"/>
      <name val="Calibri"/>
      <family val="2"/>
      <scheme val="minor"/>
    </font>
    <font>
      <sz val="18"/>
      <name val="Calibri"/>
      <family val="2"/>
      <scheme val="minor"/>
    </font>
    <font>
      <sz val="16"/>
      <color theme="1"/>
      <name val="Calibri"/>
      <family val="2"/>
      <scheme val="minor"/>
    </font>
    <font>
      <sz val="12"/>
      <color theme="1"/>
      <name val="Calibri"/>
      <family val="2"/>
      <scheme val="minor"/>
    </font>
    <font>
      <sz val="14"/>
      <color theme="1"/>
      <name val="Calibri"/>
      <family val="2"/>
      <scheme val="minor"/>
    </font>
    <font>
      <b/>
      <sz val="11"/>
      <color rgb="FF000000"/>
      <name val="Arial"/>
      <family val="2"/>
    </font>
    <font>
      <sz val="12"/>
      <color theme="1"/>
      <name val="Arial Narrow"/>
      <family val="2"/>
    </font>
    <font>
      <sz val="11"/>
      <color rgb="FF000000"/>
      <name val="Arial"/>
      <family val="2"/>
    </font>
    <font>
      <sz val="10"/>
      <name val="Arial"/>
      <family val="2"/>
    </font>
    <font>
      <b/>
      <sz val="9"/>
      <color rgb="FF000000"/>
      <name val="Arial Narrow"/>
      <family val="2"/>
    </font>
    <font>
      <sz val="9"/>
      <color rgb="FF000000"/>
      <name val="Arial Narrow"/>
      <family val="2"/>
    </font>
    <font>
      <b/>
      <sz val="11"/>
      <color rgb="FF000000"/>
      <name val="Arial Narrow"/>
      <family val="2"/>
    </font>
    <font>
      <b/>
      <sz val="10"/>
      <color rgb="FF000000"/>
      <name val="Arial Narrow"/>
      <family val="2"/>
    </font>
    <font>
      <b/>
      <sz val="10"/>
      <color indexed="81"/>
      <name val="Calibri"/>
      <family val="2"/>
    </font>
    <font>
      <sz val="10"/>
      <color indexed="81"/>
      <name val="Calibri"/>
      <family val="2"/>
    </font>
    <font>
      <sz val="9"/>
      <color indexed="81"/>
      <name val="Tahoma"/>
      <family val="2"/>
    </font>
    <font>
      <b/>
      <sz val="9"/>
      <color indexed="81"/>
      <name val="Tahoma"/>
      <family val="2"/>
    </font>
    <font>
      <sz val="11"/>
      <color theme="1"/>
      <name val="Arial Narrow"/>
      <family val="2"/>
    </font>
    <font>
      <sz val="11"/>
      <color rgb="FF000000"/>
      <name val="Arial Narrow"/>
      <family val="2"/>
    </font>
    <font>
      <sz val="12"/>
      <color rgb="FF000000"/>
      <name val="Arial Narrow"/>
      <family val="2"/>
    </font>
    <font>
      <b/>
      <sz val="14"/>
      <name val="Arial"/>
      <family val="2"/>
    </font>
    <font>
      <sz val="8"/>
      <color theme="1"/>
      <name val="Calibri"/>
      <family val="2"/>
      <scheme val="minor"/>
    </font>
    <font>
      <b/>
      <sz val="11"/>
      <color theme="1"/>
      <name val="Arial Narrow"/>
      <family val="2"/>
    </font>
    <font>
      <sz val="10"/>
      <color theme="1"/>
      <name val="Arial Narrow"/>
      <family val="2"/>
    </font>
    <font>
      <sz val="8"/>
      <color rgb="FF000000"/>
      <name val="Arial Narrow"/>
      <family val="2"/>
    </font>
    <font>
      <sz val="11"/>
      <color theme="0"/>
      <name val="Arial Narrow"/>
      <family val="2"/>
    </font>
    <font>
      <sz val="8"/>
      <color rgb="FF4B4B4B"/>
      <name val="Arial Narrow"/>
      <family val="2"/>
    </font>
    <font>
      <sz val="11"/>
      <name val="Arial Narrow"/>
      <family val="2"/>
    </font>
    <font>
      <sz val="8"/>
      <color theme="4"/>
      <name val="Arial Narrow"/>
      <family val="2"/>
    </font>
    <font>
      <sz val="10"/>
      <name val="Arial Narrow"/>
      <family val="2"/>
    </font>
    <font>
      <sz val="10"/>
      <color rgb="FF000000"/>
      <name val="Arial Narrow"/>
      <family val="2"/>
    </font>
    <font>
      <sz val="11"/>
      <color rgb="FFFFFFFF"/>
      <name val="Arial Narrow"/>
      <family val="2"/>
    </font>
    <font>
      <b/>
      <sz val="11"/>
      <color rgb="FF000000"/>
      <name val="Calibri"/>
      <family val="2"/>
      <scheme val="minor"/>
    </font>
    <font>
      <sz val="20"/>
      <color theme="0"/>
      <name val="Calibri"/>
      <family val="2"/>
      <scheme val="minor"/>
    </font>
    <font>
      <sz val="18"/>
      <color theme="0"/>
      <name val="Calibri"/>
      <family val="2"/>
      <scheme val="minor"/>
    </font>
    <font>
      <sz val="11"/>
      <color rgb="FF000000"/>
      <name val="Calibri"/>
      <family val="2"/>
      <scheme val="minor"/>
    </font>
    <font>
      <b/>
      <sz val="16"/>
      <color rgb="FF000000"/>
      <name val="Arial"/>
      <family val="2"/>
    </font>
    <font>
      <sz val="16"/>
      <color rgb="FF000000"/>
      <name val="Arial"/>
      <family val="2"/>
    </font>
    <font>
      <b/>
      <sz val="28"/>
      <color rgb="FFFF0000"/>
      <name val="Calibri"/>
      <family val="2"/>
      <scheme val="minor"/>
    </font>
    <font>
      <b/>
      <sz val="18"/>
      <color theme="1"/>
      <name val="Arial"/>
      <family val="2"/>
    </font>
    <font>
      <b/>
      <sz val="18"/>
      <name val="Arial"/>
      <family val="2"/>
    </font>
    <font>
      <b/>
      <sz val="12"/>
      <name val="Arial"/>
      <family val="2"/>
    </font>
    <font>
      <b/>
      <sz val="18"/>
      <color rgb="FF000000"/>
      <name val="Arial"/>
      <family val="2"/>
    </font>
    <font>
      <b/>
      <sz val="18"/>
      <color theme="1"/>
      <name val="Calibri"/>
      <family val="2"/>
      <scheme val="minor"/>
    </font>
    <font>
      <b/>
      <sz val="22"/>
      <color rgb="FF000000"/>
      <name val="Calibri"/>
      <family val="2"/>
      <scheme val="minor"/>
    </font>
    <font>
      <b/>
      <sz val="22"/>
      <name val="Calibri"/>
      <family val="2"/>
      <scheme val="minor"/>
    </font>
    <font>
      <sz val="28"/>
      <color theme="1"/>
      <name val="Calibri"/>
      <family val="2"/>
      <scheme val="minor"/>
    </font>
    <font>
      <b/>
      <sz val="11"/>
      <color rgb="FFFFFFFF"/>
      <name val="Calibri"/>
      <family val="2"/>
      <scheme val="minor"/>
    </font>
    <font>
      <vertAlign val="superscript"/>
      <sz val="12"/>
      <name val="Arial Narrow"/>
      <family val="2"/>
    </font>
    <font>
      <sz val="11"/>
      <name val="Calibri"/>
      <family val="2"/>
      <scheme val="minor"/>
    </font>
    <font>
      <vertAlign val="superscript"/>
      <sz val="11"/>
      <name val="Calibri"/>
      <family val="2"/>
      <scheme val="minor"/>
    </font>
    <font>
      <vertAlign val="superscript"/>
      <sz val="11"/>
      <name val="Arial"/>
      <family val="2"/>
    </font>
    <font>
      <vertAlign val="superscript"/>
      <sz val="12"/>
      <color theme="1"/>
      <name val="Arial Narrow"/>
      <family val="2"/>
    </font>
    <font>
      <b/>
      <sz val="36"/>
      <color theme="1"/>
      <name val="Calibri"/>
      <family val="2"/>
      <scheme val="minor"/>
    </font>
    <font>
      <sz val="11"/>
      <name val="Calibri "/>
    </font>
    <font>
      <sz val="24"/>
      <color theme="1"/>
      <name val="Calibri"/>
      <family val="2"/>
      <scheme val="minor"/>
    </font>
    <font>
      <sz val="26"/>
      <color theme="1"/>
      <name val="Calibri"/>
      <family val="2"/>
      <scheme val="minor"/>
    </font>
    <font>
      <sz val="72"/>
      <color theme="1"/>
      <name val="Calibri"/>
      <family val="2"/>
      <scheme val="minor"/>
    </font>
    <font>
      <sz val="9"/>
      <name val="Arial Narrow"/>
      <family val="2"/>
    </font>
    <font>
      <b/>
      <sz val="9"/>
      <name val="Arial Narrow"/>
      <family val="2"/>
    </font>
  </fonts>
  <fills count="18">
    <fill>
      <patternFill patternType="none"/>
    </fill>
    <fill>
      <patternFill patternType="gray125"/>
    </fill>
    <fill>
      <patternFill patternType="solid">
        <fgColor theme="2" tint="-9.9978637043366805E-2"/>
        <bgColor indexed="64"/>
      </patternFill>
    </fill>
    <fill>
      <patternFill patternType="solid">
        <fgColor rgb="FFD0CECE"/>
        <bgColor indexed="64"/>
      </patternFill>
    </fill>
    <fill>
      <patternFill patternType="solid">
        <fgColor theme="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rgb="FFFFFFFF"/>
        <bgColor indexed="64"/>
      </patternFill>
    </fill>
    <fill>
      <patternFill patternType="solid">
        <fgColor rgb="FFE7E6E6"/>
        <bgColor indexed="64"/>
      </patternFill>
    </fill>
    <fill>
      <patternFill patternType="solid">
        <fgColor rgb="FFF2F2F2"/>
        <bgColor indexed="64"/>
      </patternFill>
    </fill>
    <fill>
      <patternFill patternType="solid">
        <fgColor theme="9" tint="-0.249977111117893"/>
        <bgColor indexed="64"/>
      </patternFill>
    </fill>
    <fill>
      <patternFill patternType="solid">
        <fgColor theme="0" tint="-0.249977111117893"/>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medium">
        <color auto="1"/>
      </right>
      <top/>
      <bottom style="medium">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style="medium">
        <color auto="1"/>
      </left>
      <right/>
      <top/>
      <bottom/>
      <diagonal/>
    </border>
    <border>
      <left style="thin">
        <color indexed="64"/>
      </left>
      <right style="thin">
        <color indexed="64"/>
      </right>
      <top style="medium">
        <color indexed="64"/>
      </top>
      <bottom/>
      <diagonal/>
    </border>
    <border>
      <left/>
      <right style="medium">
        <color auto="1"/>
      </right>
      <top style="medium">
        <color auto="1"/>
      </top>
      <bottom style="medium">
        <color auto="1"/>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medium">
        <color auto="1"/>
      </left>
      <right/>
      <top/>
      <bottom style="medium">
        <color auto="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diagonal/>
    </border>
  </borders>
  <cellStyleXfs count="13">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30" fillId="0" borderId="0"/>
    <xf numFmtId="42"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cellStyleXfs>
  <cellXfs count="585">
    <xf numFmtId="0" fontId="0" fillId="0" borderId="0" xfId="0"/>
    <xf numFmtId="0" fontId="4" fillId="0" borderId="0" xfId="0" applyFont="1"/>
    <xf numFmtId="1" fontId="4" fillId="0" borderId="0" xfId="0" applyNumberFormat="1" applyFont="1"/>
    <xf numFmtId="0" fontId="7" fillId="0" borderId="1" xfId="0" applyFont="1" applyBorder="1" applyAlignment="1">
      <alignment horizontal="left" vertical="center" wrapText="1"/>
    </xf>
    <xf numFmtId="164" fontId="9" fillId="0" borderId="1" xfId="2" applyNumberFormat="1" applyFont="1" applyBorder="1" applyAlignment="1">
      <alignment horizontal="center" vertical="center" wrapText="1"/>
    </xf>
    <xf numFmtId="164" fontId="8" fillId="0" borderId="1" xfId="2" applyNumberFormat="1" applyFont="1" applyBorder="1" applyAlignment="1">
      <alignment vertical="center" wrapText="1"/>
    </xf>
    <xf numFmtId="0" fontId="11" fillId="0" borderId="0" xfId="0" applyFont="1" applyAlignment="1">
      <alignment vertical="center"/>
    </xf>
    <xf numFmtId="0" fontId="4" fillId="0" borderId="0" xfId="0" applyFont="1" applyAlignment="1">
      <alignment vertical="center"/>
    </xf>
    <xf numFmtId="0" fontId="12" fillId="0" borderId="1" xfId="0" applyFont="1" applyBorder="1" applyAlignment="1">
      <alignment horizontal="left" vertical="center" wrapText="1"/>
    </xf>
    <xf numFmtId="0" fontId="11" fillId="0" borderId="0" xfId="0" applyFont="1"/>
    <xf numFmtId="164" fontId="8" fillId="0" borderId="1" xfId="2" applyNumberFormat="1" applyFont="1" applyBorder="1" applyAlignment="1">
      <alignment horizontal="center" vertical="center" wrapText="1"/>
    </xf>
    <xf numFmtId="0" fontId="13" fillId="0" borderId="0" xfId="0" applyFont="1"/>
    <xf numFmtId="0" fontId="15" fillId="0" borderId="0" xfId="0" applyFont="1"/>
    <xf numFmtId="0" fontId="0" fillId="0" borderId="1" xfId="0" applyBorder="1"/>
    <xf numFmtId="165" fontId="0" fillId="0" borderId="0" xfId="0" applyNumberFormat="1"/>
    <xf numFmtId="165" fontId="18" fillId="0" borderId="0" xfId="0" applyNumberFormat="1" applyFont="1"/>
    <xf numFmtId="0" fontId="0" fillId="0" borderId="0" xfId="0" applyAlignment="1">
      <alignment horizontal="left"/>
    </xf>
    <xf numFmtId="165" fontId="0" fillId="0" borderId="0" xfId="0" applyNumberFormat="1" applyAlignment="1">
      <alignment horizontal="center"/>
    </xf>
    <xf numFmtId="0" fontId="0" fillId="0" borderId="0" xfId="0" applyAlignment="1">
      <alignment horizontal="center"/>
    </xf>
    <xf numFmtId="165" fontId="21" fillId="9" borderId="7" xfId="4" applyFont="1" applyFill="1" applyBorder="1" applyAlignment="1">
      <alignment horizontal="center" vertical="center" wrapText="1"/>
    </xf>
    <xf numFmtId="165" fontId="21" fillId="8" borderId="7" xfId="4" applyFont="1" applyFill="1" applyBorder="1" applyAlignment="1">
      <alignment horizontal="center" vertical="center" wrapText="1"/>
    </xf>
    <xf numFmtId="164" fontId="0" fillId="0" borderId="0" xfId="0" applyNumberFormat="1"/>
    <xf numFmtId="164" fontId="0" fillId="0" borderId="0" xfId="0" applyNumberFormat="1" applyAlignment="1">
      <alignment horizontal="center"/>
    </xf>
    <xf numFmtId="44" fontId="24" fillId="0" borderId="0" xfId="2" applyFont="1"/>
    <xf numFmtId="44" fontId="25" fillId="0" borderId="0" xfId="2" applyFont="1"/>
    <xf numFmtId="0" fontId="23" fillId="0" borderId="8" xfId="0" applyFont="1" applyBorder="1" applyAlignment="1">
      <alignment horizontal="left" vertical="center" wrapText="1"/>
    </xf>
    <xf numFmtId="0" fontId="23" fillId="0" borderId="0" xfId="0" applyFont="1" applyAlignment="1">
      <alignment horizontal="left" vertical="center" wrapText="1"/>
    </xf>
    <xf numFmtId="1" fontId="24" fillId="0" borderId="0" xfId="0" applyNumberFormat="1" applyFont="1" applyAlignment="1">
      <alignment horizontal="center" vertical="center"/>
    </xf>
    <xf numFmtId="44" fontId="24" fillId="0" borderId="0" xfId="2" applyFont="1" applyAlignment="1">
      <alignment horizontal="center"/>
    </xf>
    <xf numFmtId="0" fontId="26" fillId="0" borderId="0" xfId="0" applyFont="1"/>
    <xf numFmtId="0" fontId="23" fillId="0" borderId="9" xfId="0" applyFont="1" applyBorder="1" applyAlignment="1">
      <alignment horizontal="left" vertical="center" wrapText="1"/>
    </xf>
    <xf numFmtId="44" fontId="0" fillId="0" borderId="0" xfId="2" applyFont="1"/>
    <xf numFmtId="44" fontId="15" fillId="0" borderId="0" xfId="2" applyFont="1"/>
    <xf numFmtId="0" fontId="27" fillId="10" borderId="1" xfId="0" applyFont="1" applyFill="1" applyBorder="1" applyAlignment="1">
      <alignment horizontal="center" vertical="center" wrapText="1"/>
    </xf>
    <xf numFmtId="0" fontId="27" fillId="10"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xf>
    <xf numFmtId="1" fontId="0" fillId="0" borderId="1" xfId="0" applyNumberFormat="1" applyBorder="1" applyAlignment="1">
      <alignment horizontal="center" vertical="center" wrapText="1"/>
    </xf>
    <xf numFmtId="168" fontId="28" fillId="0" borderId="1" xfId="0" applyNumberFormat="1" applyFont="1" applyBorder="1" applyAlignment="1">
      <alignment horizontal="center" vertical="center" wrapText="1"/>
    </xf>
    <xf numFmtId="169" fontId="0" fillId="0" borderId="1" xfId="0" applyNumberFormat="1" applyBorder="1"/>
    <xf numFmtId="170" fontId="0" fillId="0" borderId="0" xfId="0" applyNumberFormat="1"/>
    <xf numFmtId="9" fontId="3" fillId="0" borderId="0" xfId="3" applyFont="1"/>
    <xf numFmtId="169" fontId="0" fillId="0" borderId="1" xfId="1" applyNumberFormat="1" applyFont="1" applyBorder="1" applyAlignment="1">
      <alignment horizontal="center"/>
    </xf>
    <xf numFmtId="0" fontId="29" fillId="0" borderId="1" xfId="0" applyFont="1" applyBorder="1" applyAlignment="1">
      <alignment horizontal="center" vertical="center"/>
    </xf>
    <xf numFmtId="0" fontId="29" fillId="0" borderId="1" xfId="0" applyFont="1" applyBorder="1" applyAlignment="1">
      <alignment vertical="center"/>
    </xf>
    <xf numFmtId="49" fontId="0" fillId="0" borderId="1" xfId="0" applyNumberFormat="1" applyBorder="1" applyAlignment="1">
      <alignment horizontal="center" vertical="center" wrapText="1"/>
    </xf>
    <xf numFmtId="1" fontId="2" fillId="2" borderId="1" xfId="0" applyNumberFormat="1" applyFont="1" applyFill="1" applyBorder="1" applyAlignment="1">
      <alignment horizontal="center" vertical="center" wrapText="1"/>
    </xf>
    <xf numFmtId="6" fontId="27" fillId="10" borderId="1" xfId="0" applyNumberFormat="1" applyFont="1" applyFill="1" applyBorder="1" applyAlignment="1">
      <alignment horizontal="right" vertical="center"/>
    </xf>
    <xf numFmtId="169" fontId="0" fillId="0" borderId="0" xfId="0" applyNumberFormat="1"/>
    <xf numFmtId="0" fontId="3" fillId="0" borderId="0" xfId="0" applyFont="1"/>
    <xf numFmtId="3" fontId="32" fillId="13" borderId="1" xfId="0" applyNumberFormat="1" applyFont="1" applyFill="1" applyBorder="1" applyAlignment="1">
      <alignment horizontal="center" vertical="center" wrapText="1"/>
    </xf>
    <xf numFmtId="3" fontId="31" fillId="13" borderId="1" xfId="0" applyNumberFormat="1" applyFont="1" applyFill="1" applyBorder="1" applyAlignment="1">
      <alignment horizontal="center" vertical="center" wrapText="1"/>
    </xf>
    <xf numFmtId="0" fontId="2" fillId="0" borderId="0" xfId="0" applyFont="1" applyAlignment="1">
      <alignment horizontal="center"/>
    </xf>
    <xf numFmtId="6" fontId="0" fillId="0" borderId="0" xfId="0" applyNumberFormat="1"/>
    <xf numFmtId="44" fontId="0" fillId="0" borderId="0" xfId="0" applyNumberFormat="1"/>
    <xf numFmtId="171" fontId="41" fillId="0" borderId="1" xfId="7" applyNumberFormat="1" applyFont="1" applyBorder="1" applyAlignment="1">
      <alignment horizontal="center" vertical="center"/>
    </xf>
    <xf numFmtId="171" fontId="41" fillId="0" borderId="0" xfId="7" applyNumberFormat="1" applyFont="1" applyBorder="1" applyAlignment="1">
      <alignment horizontal="center" vertical="center"/>
    </xf>
    <xf numFmtId="0" fontId="2" fillId="0" borderId="0" xfId="0" applyFont="1"/>
    <xf numFmtId="167" fontId="0" fillId="0" borderId="0" xfId="0" applyNumberFormat="1"/>
    <xf numFmtId="0" fontId="42"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43" fillId="0" borderId="0" xfId="0" applyFont="1" applyAlignment="1">
      <alignment vertical="center"/>
    </xf>
    <xf numFmtId="0" fontId="39" fillId="0" borderId="0" xfId="0" applyFont="1"/>
    <xf numFmtId="0" fontId="44" fillId="11" borderId="11" xfId="0" applyFont="1" applyFill="1" applyBorder="1" applyAlignment="1">
      <alignment horizontal="center" vertical="center" wrapText="1"/>
    </xf>
    <xf numFmtId="43" fontId="39" fillId="12" borderId="1" xfId="1" applyFont="1" applyFill="1" applyBorder="1" applyAlignment="1">
      <alignment horizontal="center" vertical="center" wrapText="1"/>
    </xf>
    <xf numFmtId="169" fontId="39" fillId="12" borderId="1" xfId="1" applyNumberFormat="1" applyFont="1" applyFill="1" applyBorder="1" applyAlignment="1">
      <alignment vertical="center" wrapText="1"/>
    </xf>
    <xf numFmtId="169" fontId="39" fillId="12" borderId="1" xfId="1" applyNumberFormat="1" applyFont="1" applyFill="1" applyBorder="1" applyAlignment="1">
      <alignment horizontal="right" vertical="center" wrapText="1"/>
    </xf>
    <xf numFmtId="169" fontId="44" fillId="12" borderId="1" xfId="1" applyNumberFormat="1" applyFont="1" applyFill="1" applyBorder="1" applyAlignment="1">
      <alignment horizontal="right" vertical="center" wrapText="1"/>
    </xf>
    <xf numFmtId="0" fontId="39" fillId="12" borderId="1" xfId="0" applyFont="1" applyFill="1" applyBorder="1" applyAlignment="1">
      <alignment horizontal="center" vertical="center" wrapText="1"/>
    </xf>
    <xf numFmtId="0" fontId="47" fillId="0" borderId="0" xfId="0" applyFont="1"/>
    <xf numFmtId="0" fontId="39" fillId="0" borderId="0" xfId="0" applyFont="1" applyAlignment="1">
      <alignment horizontal="center"/>
    </xf>
    <xf numFmtId="0" fontId="44" fillId="0" borderId="1" xfId="0" applyFont="1" applyBorder="1" applyAlignment="1">
      <alignment horizontal="center"/>
    </xf>
    <xf numFmtId="0" fontId="39" fillId="0" borderId="1" xfId="0" applyFont="1" applyBorder="1" applyAlignment="1">
      <alignment horizontal="center"/>
    </xf>
    <xf numFmtId="4" fontId="48" fillId="13" borderId="0" xfId="0" applyNumberFormat="1" applyFont="1" applyFill="1" applyAlignment="1">
      <alignment horizontal="left" vertical="center" wrapText="1"/>
    </xf>
    <xf numFmtId="6" fontId="39" fillId="0" borderId="1" xfId="0" applyNumberFormat="1" applyFont="1" applyBorder="1"/>
    <xf numFmtId="9" fontId="49" fillId="0" borderId="0" xfId="3" applyFont="1" applyAlignment="1">
      <alignment horizontal="center"/>
    </xf>
    <xf numFmtId="0" fontId="50" fillId="13" borderId="0" xfId="0" applyFont="1" applyFill="1" applyAlignment="1">
      <alignment horizontal="left" vertical="center" wrapText="1"/>
    </xf>
    <xf numFmtId="4" fontId="50" fillId="13" borderId="0" xfId="0" applyNumberFormat="1" applyFont="1" applyFill="1" applyAlignment="1">
      <alignment horizontal="left" vertical="center" wrapText="1"/>
    </xf>
    <xf numFmtId="44" fontId="47" fillId="0" borderId="0" xfId="2" applyFont="1"/>
    <xf numFmtId="6" fontId="39" fillId="0" borderId="0" xfId="0" applyNumberFormat="1" applyFont="1"/>
    <xf numFmtId="0" fontId="49" fillId="0" borderId="0" xfId="0" applyFont="1"/>
    <xf numFmtId="164" fontId="47" fillId="0" borderId="0" xfId="2" applyNumberFormat="1" applyFont="1"/>
    <xf numFmtId="9" fontId="47" fillId="0" borderId="0" xfId="3" applyFont="1"/>
    <xf numFmtId="0" fontId="51" fillId="2" borderId="1" xfId="0" applyFont="1" applyFill="1" applyBorder="1" applyAlignment="1">
      <alignment vertical="center"/>
    </xf>
    <xf numFmtId="171" fontId="52" fillId="7" borderId="6" xfId="0" applyNumberFormat="1" applyFont="1" applyFill="1" applyBorder="1" applyAlignment="1">
      <alignment horizontal="right" vertical="center"/>
    </xf>
    <xf numFmtId="171" fontId="39" fillId="0" borderId="0" xfId="0" applyNumberFormat="1" applyFont="1"/>
    <xf numFmtId="172" fontId="39" fillId="0" borderId="0" xfId="0" applyNumberFormat="1" applyFont="1"/>
    <xf numFmtId="0" fontId="39" fillId="0" borderId="1" xfId="0" applyFont="1" applyBorder="1"/>
    <xf numFmtId="172" fontId="39" fillId="0" borderId="1" xfId="0" applyNumberFormat="1" applyFont="1" applyBorder="1"/>
    <xf numFmtId="173" fontId="39" fillId="0" borderId="1" xfId="3" applyNumberFormat="1" applyFont="1" applyBorder="1" applyAlignment="1">
      <alignment horizontal="center"/>
    </xf>
    <xf numFmtId="0" fontId="52" fillId="7" borderId="1" xfId="0" applyFont="1" applyFill="1" applyBorder="1" applyAlignment="1">
      <alignment horizontal="left" vertical="center"/>
    </xf>
    <xf numFmtId="0" fontId="52" fillId="7" borderId="6" xfId="0" applyFont="1" applyFill="1" applyBorder="1" applyAlignment="1">
      <alignment horizontal="left" vertical="center"/>
    </xf>
    <xf numFmtId="0" fontId="51" fillId="2" borderId="6" xfId="0" applyFont="1" applyFill="1" applyBorder="1" applyAlignment="1">
      <alignment vertical="center"/>
    </xf>
    <xf numFmtId="0" fontId="51" fillId="2" borderId="4" xfId="0" applyFont="1" applyFill="1" applyBorder="1" applyAlignment="1">
      <alignment vertical="center"/>
    </xf>
    <xf numFmtId="0" fontId="51" fillId="7" borderId="1" xfId="0" applyFont="1" applyFill="1" applyBorder="1" applyAlignment="1">
      <alignment vertical="center"/>
    </xf>
    <xf numFmtId="0" fontId="51" fillId="7" borderId="6" xfId="0" applyFont="1" applyFill="1" applyBorder="1" applyAlignment="1">
      <alignment vertical="center"/>
    </xf>
    <xf numFmtId="172" fontId="44" fillId="0" borderId="1" xfId="0" applyNumberFormat="1" applyFont="1" applyBorder="1"/>
    <xf numFmtId="172" fontId="44" fillId="0" borderId="1" xfId="0" applyNumberFormat="1" applyFont="1" applyBorder="1" applyAlignment="1">
      <alignment horizontal="center"/>
    </xf>
    <xf numFmtId="0" fontId="39" fillId="0" borderId="6" xfId="0" applyFont="1" applyBorder="1" applyAlignment="1">
      <alignment horizontal="left"/>
    </xf>
    <xf numFmtId="6" fontId="39" fillId="0" borderId="1" xfId="0" applyNumberFormat="1" applyFont="1" applyBorder="1" applyAlignment="1">
      <alignment horizontal="center" vertical="center" wrapText="1"/>
    </xf>
    <xf numFmtId="8" fontId="39" fillId="0" borderId="1" xfId="0" applyNumberFormat="1" applyFont="1" applyBorder="1" applyAlignment="1">
      <alignment horizontal="center" vertical="center" wrapText="1"/>
    </xf>
    <xf numFmtId="171" fontId="39" fillId="0" borderId="1" xfId="0" applyNumberFormat="1" applyFont="1" applyBorder="1"/>
    <xf numFmtId="171" fontId="39" fillId="0" borderId="0" xfId="0" applyNumberFormat="1" applyFont="1" applyAlignment="1">
      <alignment horizontal="center"/>
    </xf>
    <xf numFmtId="171" fontId="53" fillId="0" borderId="0" xfId="0" applyNumberFormat="1" applyFont="1"/>
    <xf numFmtId="3" fontId="40" fillId="0" borderId="1" xfId="0" applyNumberFormat="1" applyFont="1" applyBorder="1" applyAlignment="1">
      <alignment horizontal="center" vertical="center"/>
    </xf>
    <xf numFmtId="0" fontId="34" fillId="10" borderId="15" xfId="0" applyFont="1" applyFill="1" applyBorder="1" applyAlignment="1">
      <alignment horizontal="center" vertical="center"/>
    </xf>
    <xf numFmtId="0" fontId="34" fillId="10" borderId="13" xfId="0" applyFont="1" applyFill="1" applyBorder="1" applyAlignment="1">
      <alignment horizontal="center" vertical="center"/>
    </xf>
    <xf numFmtId="0" fontId="40" fillId="13" borderId="13" xfId="0" applyFont="1" applyFill="1" applyBorder="1" applyAlignment="1">
      <alignment horizontal="center" vertical="center"/>
    </xf>
    <xf numFmtId="6" fontId="40" fillId="13" borderId="13" xfId="0" applyNumberFormat="1" applyFont="1" applyFill="1" applyBorder="1" applyAlignment="1">
      <alignment horizontal="right" vertical="center"/>
    </xf>
    <xf numFmtId="3" fontId="0" fillId="0" borderId="0" xfId="0" applyNumberFormat="1"/>
    <xf numFmtId="0" fontId="33" fillId="10" borderId="14" xfId="0" applyFont="1" applyFill="1" applyBorder="1" applyAlignment="1">
      <alignment horizontal="center" vertical="center"/>
    </xf>
    <xf numFmtId="0" fontId="33" fillId="10" borderId="7" xfId="0" applyFont="1" applyFill="1" applyBorder="1" applyAlignment="1">
      <alignment horizontal="center" vertical="center"/>
    </xf>
    <xf numFmtId="0" fontId="40" fillId="13" borderId="14" xfId="0" applyFont="1" applyFill="1" applyBorder="1" applyAlignment="1">
      <alignment horizontal="center" vertical="center"/>
    </xf>
    <xf numFmtId="0" fontId="40" fillId="13" borderId="16" xfId="0" applyFont="1" applyFill="1" applyBorder="1" applyAlignment="1">
      <alignment horizontal="center" vertical="center"/>
    </xf>
    <xf numFmtId="0" fontId="40" fillId="13" borderId="7" xfId="0" applyFont="1" applyFill="1" applyBorder="1" applyAlignment="1">
      <alignment horizontal="center" vertical="center"/>
    </xf>
    <xf numFmtId="165" fontId="55" fillId="0" borderId="0" xfId="0" applyNumberFormat="1" applyFont="1"/>
    <xf numFmtId="165" fontId="56" fillId="0" borderId="0" xfId="0" applyNumberFormat="1" applyFont="1"/>
    <xf numFmtId="0" fontId="14" fillId="6" borderId="2" xfId="0" applyFont="1" applyFill="1" applyBorder="1" applyAlignment="1">
      <alignment horizontal="center" vertical="center" wrapText="1"/>
    </xf>
    <xf numFmtId="165" fontId="14" fillId="6" borderId="2" xfId="4" applyFont="1" applyFill="1" applyBorder="1" applyAlignment="1">
      <alignment horizontal="center" vertical="center" wrapText="1"/>
    </xf>
    <xf numFmtId="0" fontId="0" fillId="0" borderId="22" xfId="0" applyBorder="1"/>
    <xf numFmtId="0" fontId="58" fillId="0" borderId="1" xfId="0" applyFont="1" applyBorder="1" applyAlignment="1">
      <alignment horizontal="left" vertical="center" wrapText="1"/>
    </xf>
    <xf numFmtId="6" fontId="19" fillId="0" borderId="1" xfId="0" applyNumberFormat="1" applyFont="1" applyBorder="1" applyAlignment="1">
      <alignment horizontal="center" vertical="center" wrapText="1"/>
    </xf>
    <xf numFmtId="6" fontId="19" fillId="0" borderId="1" xfId="0" applyNumberFormat="1" applyFont="1" applyBorder="1" applyAlignment="1">
      <alignment horizontal="left" vertical="center" wrapText="1"/>
    </xf>
    <xf numFmtId="0" fontId="60" fillId="16" borderId="1" xfId="0" applyFont="1" applyFill="1" applyBorder="1" applyAlignment="1">
      <alignment horizontal="center" vertical="center"/>
    </xf>
    <xf numFmtId="44" fontId="60" fillId="16" borderId="1" xfId="2" applyFont="1" applyFill="1" applyBorder="1" applyAlignment="1">
      <alignment horizontal="center" vertical="center"/>
    </xf>
    <xf numFmtId="0" fontId="60" fillId="0" borderId="1" xfId="0" applyFont="1" applyBorder="1" applyAlignment="1">
      <alignment horizontal="center" vertical="center"/>
    </xf>
    <xf numFmtId="44" fontId="60" fillId="16" borderId="1" xfId="0" applyNumberFormat="1" applyFont="1" applyFill="1" applyBorder="1" applyAlignment="1">
      <alignment horizontal="center" vertical="center"/>
    </xf>
    <xf numFmtId="0" fontId="60" fillId="16" borderId="25" xfId="0" applyFont="1" applyFill="1" applyBorder="1" applyAlignment="1">
      <alignment horizontal="center" vertical="center"/>
    </xf>
    <xf numFmtId="164" fontId="62" fillId="5" borderId="27" xfId="0" applyNumberFormat="1" applyFont="1" applyFill="1" applyBorder="1" applyAlignment="1">
      <alignment horizontal="center" vertical="center" wrapText="1"/>
    </xf>
    <xf numFmtId="0" fontId="58" fillId="0" borderId="22" xfId="0" applyFont="1" applyBorder="1" applyAlignment="1">
      <alignment horizontal="left" vertical="center" wrapText="1"/>
    </xf>
    <xf numFmtId="6" fontId="19" fillId="0" borderId="22" xfId="0" applyNumberFormat="1" applyFont="1" applyBorder="1" applyAlignment="1">
      <alignment horizontal="center" vertical="center" wrapText="1"/>
    </xf>
    <xf numFmtId="6" fontId="19" fillId="0" borderId="22" xfId="0" applyNumberFormat="1" applyFont="1" applyBorder="1" applyAlignment="1">
      <alignment horizontal="left" vertical="center" wrapText="1"/>
    </xf>
    <xf numFmtId="0" fontId="60" fillId="16" borderId="22" xfId="0" applyFont="1" applyFill="1" applyBorder="1" applyAlignment="1">
      <alignment horizontal="center" vertical="center"/>
    </xf>
    <xf numFmtId="0" fontId="0" fillId="0" borderId="23" xfId="0" applyBorder="1"/>
    <xf numFmtId="0" fontId="0" fillId="0" borderId="25" xfId="0" applyBorder="1"/>
    <xf numFmtId="6" fontId="62" fillId="5" borderId="27" xfId="0" applyNumberFormat="1" applyFont="1" applyFill="1" applyBorder="1" applyAlignment="1">
      <alignment horizontal="right" vertical="center" wrapText="1"/>
    </xf>
    <xf numFmtId="164" fontId="64" fillId="10" borderId="37" xfId="0" applyNumberFormat="1" applyFont="1" applyFill="1" applyBorder="1" applyAlignment="1">
      <alignment horizontal="center" vertical="center" wrapText="1"/>
    </xf>
    <xf numFmtId="0" fontId="25" fillId="0" borderId="0" xfId="0" applyFont="1"/>
    <xf numFmtId="0" fontId="17" fillId="0" borderId="0" xfId="0" applyFont="1" applyAlignment="1">
      <alignment vertical="center"/>
    </xf>
    <xf numFmtId="3" fontId="39" fillId="0" borderId="0" xfId="0" applyNumberFormat="1" applyFont="1"/>
    <xf numFmtId="44" fontId="17" fillId="0" borderId="0" xfId="0" applyNumberFormat="1" applyFont="1"/>
    <xf numFmtId="165" fontId="17" fillId="0" borderId="0" xfId="0" applyNumberFormat="1" applyFont="1"/>
    <xf numFmtId="6" fontId="17" fillId="0" borderId="0" xfId="0" applyNumberFormat="1" applyFont="1" applyAlignment="1">
      <alignment vertical="center"/>
    </xf>
    <xf numFmtId="0" fontId="0" fillId="0" borderId="0" xfId="0" applyAlignment="1">
      <alignment vertical="center"/>
    </xf>
    <xf numFmtId="165" fontId="17" fillId="0" borderId="0" xfId="0" applyNumberFormat="1" applyFont="1" applyAlignment="1">
      <alignment vertical="center"/>
    </xf>
    <xf numFmtId="0" fontId="18" fillId="0" borderId="0" xfId="0" applyFont="1"/>
    <xf numFmtId="165" fontId="18" fillId="0" borderId="0" xfId="0" applyNumberFormat="1" applyFont="1" applyAlignment="1">
      <alignment vertical="center"/>
    </xf>
    <xf numFmtId="165" fontId="18" fillId="0" borderId="22" xfId="4" applyFont="1" applyFill="1" applyBorder="1" applyAlignment="1">
      <alignment horizontal="center" vertical="center" wrapText="1"/>
    </xf>
    <xf numFmtId="1" fontId="18" fillId="0" borderId="22" xfId="4" applyNumberFormat="1" applyFont="1" applyFill="1" applyBorder="1" applyAlignment="1">
      <alignment horizontal="center" vertical="center" wrapText="1"/>
    </xf>
    <xf numFmtId="165" fontId="18" fillId="0" borderId="2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165" fontId="18" fillId="0" borderId="2" xfId="4" applyFont="1" applyFill="1" applyBorder="1" applyAlignment="1">
      <alignment horizontal="left" vertical="center" wrapText="1"/>
    </xf>
    <xf numFmtId="0" fontId="16" fillId="0" borderId="21" xfId="0" applyFont="1" applyBorder="1" applyAlignment="1">
      <alignment horizontal="left" vertical="center" wrapText="1"/>
    </xf>
    <xf numFmtId="0" fontId="17" fillId="0" borderId="22" xfId="0" applyFont="1" applyBorder="1" applyAlignment="1">
      <alignment horizontal="center" vertical="center"/>
    </xf>
    <xf numFmtId="0" fontId="16" fillId="0" borderId="24" xfId="0" applyFont="1" applyBorder="1" applyAlignment="1">
      <alignment horizontal="left" vertical="center" wrapText="1"/>
    </xf>
    <xf numFmtId="165" fontId="18" fillId="0" borderId="1" xfId="4" applyFont="1" applyFill="1" applyBorder="1" applyAlignment="1">
      <alignment horizontal="left" vertical="center" wrapText="1"/>
    </xf>
    <xf numFmtId="0" fontId="17" fillId="0" borderId="1" xfId="0" applyFont="1" applyBorder="1" applyAlignment="1">
      <alignment horizontal="center" vertical="center"/>
    </xf>
    <xf numFmtId="1" fontId="18" fillId="0" borderId="1" xfId="4" applyNumberFormat="1" applyFont="1" applyFill="1" applyBorder="1" applyAlignment="1">
      <alignment horizontal="center" vertical="center" wrapText="1"/>
    </xf>
    <xf numFmtId="0" fontId="16" fillId="0" borderId="26" xfId="0" applyFont="1" applyBorder="1" applyAlignment="1">
      <alignment horizontal="left" vertical="center" wrapText="1"/>
    </xf>
    <xf numFmtId="165" fontId="18" fillId="0" borderId="27" xfId="4" applyFont="1" applyFill="1" applyBorder="1" applyAlignment="1">
      <alignment horizontal="left" vertical="center" wrapText="1"/>
    </xf>
    <xf numFmtId="1" fontId="18" fillId="0" borderId="27" xfId="4" applyNumberFormat="1" applyFont="1" applyFill="1" applyBorder="1" applyAlignment="1">
      <alignment horizontal="center" vertical="center" wrapText="1"/>
    </xf>
    <xf numFmtId="0" fontId="16" fillId="0" borderId="42" xfId="0" applyFont="1" applyBorder="1" applyAlignment="1">
      <alignment horizontal="left" vertical="center" wrapText="1"/>
    </xf>
    <xf numFmtId="0" fontId="20" fillId="0" borderId="27" xfId="0" applyFont="1" applyBorder="1" applyAlignment="1">
      <alignment horizontal="left" vertical="center" wrapText="1"/>
    </xf>
    <xf numFmtId="165" fontId="18" fillId="0" borderId="27" xfId="4" applyFont="1" applyFill="1" applyBorder="1" applyAlignment="1">
      <alignment horizontal="center" vertical="center" wrapText="1"/>
    </xf>
    <xf numFmtId="0" fontId="16" fillId="0" borderId="28" xfId="0" applyFont="1" applyBorder="1" applyAlignment="1">
      <alignment horizontal="left" vertical="center" wrapText="1"/>
    </xf>
    <xf numFmtId="0" fontId="17" fillId="0" borderId="2" xfId="0" applyFont="1" applyBorder="1" applyAlignment="1">
      <alignment horizontal="center" vertical="center"/>
    </xf>
    <xf numFmtId="165" fontId="18" fillId="0" borderId="11" xfId="4" applyFont="1" applyFill="1" applyBorder="1" applyAlignment="1">
      <alignment horizontal="left" vertical="center" wrapText="1"/>
    </xf>
    <xf numFmtId="1" fontId="18" fillId="0" borderId="11" xfId="4" applyNumberFormat="1" applyFont="1" applyFill="1" applyBorder="1" applyAlignment="1">
      <alignment horizontal="center" vertical="center" wrapText="1"/>
    </xf>
    <xf numFmtId="0" fontId="16" fillId="0" borderId="48" xfId="0" applyFont="1" applyBorder="1" applyAlignment="1">
      <alignment horizontal="left" vertical="center" wrapText="1"/>
    </xf>
    <xf numFmtId="165" fontId="18" fillId="0" borderId="49" xfId="4" applyFont="1" applyFill="1" applyBorder="1" applyAlignment="1">
      <alignment horizontal="left" vertical="center" wrapText="1"/>
    </xf>
    <xf numFmtId="0" fontId="17" fillId="0" borderId="49" xfId="0" applyFont="1" applyBorder="1" applyAlignment="1">
      <alignment horizontal="center" vertical="center"/>
    </xf>
    <xf numFmtId="1" fontId="18" fillId="0" borderId="49" xfId="4" applyNumberFormat="1" applyFont="1" applyFill="1" applyBorder="1" applyAlignment="1">
      <alignment horizontal="center" vertical="center" wrapText="1"/>
    </xf>
    <xf numFmtId="165" fontId="18" fillId="0" borderId="50" xfId="4" applyFont="1" applyFill="1" applyBorder="1" applyAlignment="1">
      <alignment horizontal="center" vertical="center" wrapText="1"/>
    </xf>
    <xf numFmtId="165" fontId="18" fillId="0" borderId="49" xfId="4" applyFont="1" applyFill="1" applyBorder="1" applyAlignment="1">
      <alignment vertical="center" wrapText="1"/>
    </xf>
    <xf numFmtId="165" fontId="18" fillId="0" borderId="49" xfId="4" applyFont="1" applyFill="1" applyBorder="1" applyAlignment="1">
      <alignment horizontal="center" vertical="center" wrapText="1"/>
    </xf>
    <xf numFmtId="165" fontId="18" fillId="0" borderId="1" xfId="4" applyFont="1" applyFill="1" applyBorder="1" applyAlignment="1">
      <alignment horizontal="center" vertical="center" wrapText="1"/>
    </xf>
    <xf numFmtId="165" fontId="18" fillId="0" borderId="11" xfId="4"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164" fontId="7" fillId="5" borderId="1" xfId="2" applyNumberFormat="1" applyFont="1" applyFill="1" applyBorder="1" applyAlignment="1">
      <alignment vertical="center" wrapText="1"/>
    </xf>
    <xf numFmtId="164" fontId="7" fillId="4" borderId="1" xfId="2" applyNumberFormat="1" applyFont="1" applyFill="1" applyBorder="1" applyAlignment="1">
      <alignment horizontal="center" vertical="center" wrapText="1"/>
    </xf>
    <xf numFmtId="164" fontId="7" fillId="4" borderId="4" xfId="2" applyNumberFormat="1" applyFont="1" applyFill="1" applyBorder="1" applyAlignment="1">
      <alignment horizontal="center" vertical="center" wrapText="1"/>
    </xf>
    <xf numFmtId="166" fontId="15" fillId="9" borderId="22" xfId="0" applyNumberFormat="1" applyFont="1" applyFill="1" applyBorder="1" applyAlignment="1">
      <alignment horizontal="left" vertical="center" wrapText="1"/>
    </xf>
    <xf numFmtId="165" fontId="18" fillId="9" borderId="22" xfId="4" applyFont="1" applyFill="1" applyBorder="1" applyAlignment="1">
      <alignment horizontal="center" vertical="center" wrapText="1"/>
    </xf>
    <xf numFmtId="165" fontId="18" fillId="9" borderId="22" xfId="4" applyFont="1" applyFill="1" applyBorder="1" applyAlignment="1">
      <alignment vertical="center" wrapText="1"/>
    </xf>
    <xf numFmtId="0" fontId="17" fillId="9" borderId="22" xfId="0" applyFont="1" applyFill="1" applyBorder="1" applyAlignment="1">
      <alignment horizontal="center" vertical="center"/>
    </xf>
    <xf numFmtId="1" fontId="18" fillId="9" borderId="22" xfId="4" applyNumberFormat="1" applyFont="1" applyFill="1" applyBorder="1" applyAlignment="1">
      <alignment horizontal="center" vertical="center" wrapText="1"/>
    </xf>
    <xf numFmtId="165" fontId="18" fillId="9" borderId="22" xfId="4" applyFont="1" applyFill="1" applyBorder="1" applyAlignment="1">
      <alignment horizontal="left" vertical="center" wrapText="1"/>
    </xf>
    <xf numFmtId="166" fontId="15" fillId="9" borderId="3" xfId="0" applyNumberFormat="1" applyFont="1" applyFill="1" applyBorder="1" applyAlignment="1">
      <alignment horizontal="left" vertical="center" wrapText="1"/>
    </xf>
    <xf numFmtId="165" fontId="18" fillId="9" borderId="3" xfId="4" applyFont="1" applyFill="1" applyBorder="1" applyAlignment="1">
      <alignment horizontal="left" vertical="center" wrapText="1"/>
    </xf>
    <xf numFmtId="166" fontId="15" fillId="9" borderId="27" xfId="0" applyNumberFormat="1" applyFont="1" applyFill="1" applyBorder="1" applyAlignment="1">
      <alignment horizontal="left" vertical="center" wrapText="1"/>
    </xf>
    <xf numFmtId="165" fontId="18" fillId="9" borderId="27" xfId="4" applyFont="1" applyFill="1" applyBorder="1" applyAlignment="1">
      <alignment horizontal="center" vertical="center" wrapText="1"/>
    </xf>
    <xf numFmtId="165" fontId="18" fillId="9" borderId="27" xfId="4" applyFont="1" applyFill="1" applyBorder="1" applyAlignment="1">
      <alignment vertical="center" wrapText="1"/>
    </xf>
    <xf numFmtId="1" fontId="18" fillId="9" borderId="27" xfId="4" applyNumberFormat="1" applyFont="1" applyFill="1" applyBorder="1" applyAlignment="1">
      <alignment horizontal="center" vertical="center" wrapText="1"/>
    </xf>
    <xf numFmtId="165" fontId="18" fillId="9" borderId="27" xfId="4" applyFont="1" applyFill="1" applyBorder="1" applyAlignment="1">
      <alignment horizontal="left" vertical="center" wrapText="1"/>
    </xf>
    <xf numFmtId="165" fontId="18" fillId="9" borderId="11" xfId="4" applyFont="1" applyFill="1" applyBorder="1" applyAlignment="1">
      <alignment horizontal="left" vertical="center" wrapText="1"/>
    </xf>
    <xf numFmtId="1" fontId="18" fillId="9" borderId="11" xfId="4" applyNumberFormat="1" applyFont="1" applyFill="1" applyBorder="1" applyAlignment="1">
      <alignment horizontal="center" vertical="center" wrapText="1"/>
    </xf>
    <xf numFmtId="165" fontId="18" fillId="9" borderId="1" xfId="4" applyFont="1" applyFill="1" applyBorder="1" applyAlignment="1">
      <alignment horizontal="left" vertical="center" wrapText="1"/>
    </xf>
    <xf numFmtId="0" fontId="17" fillId="9" borderId="1" xfId="0" applyFont="1" applyFill="1" applyBorder="1" applyAlignment="1">
      <alignment horizontal="center" vertical="center"/>
    </xf>
    <xf numFmtId="1" fontId="18" fillId="9" borderId="1" xfId="4" applyNumberFormat="1" applyFont="1" applyFill="1" applyBorder="1" applyAlignment="1">
      <alignment horizontal="center" vertical="center" wrapText="1"/>
    </xf>
    <xf numFmtId="165" fontId="18" fillId="9" borderId="1" xfId="4" applyFont="1" applyFill="1" applyBorder="1" applyAlignment="1">
      <alignment vertical="center" wrapText="1"/>
    </xf>
    <xf numFmtId="165" fontId="18" fillId="9" borderId="1" xfId="4" applyFont="1" applyFill="1" applyBorder="1" applyAlignment="1">
      <alignment horizontal="center" vertical="center" wrapText="1"/>
    </xf>
    <xf numFmtId="0" fontId="0" fillId="0" borderId="0" xfId="0" applyAlignment="1">
      <alignment vertical="center" wrapText="1"/>
    </xf>
    <xf numFmtId="0" fontId="54" fillId="0" borderId="7" xfId="0" applyFont="1" applyBorder="1" applyAlignment="1">
      <alignment vertical="center"/>
    </xf>
    <xf numFmtId="6" fontId="54" fillId="0" borderId="13" xfId="0" applyNumberFormat="1" applyFont="1" applyBorder="1" applyAlignment="1">
      <alignment horizontal="right" vertical="center"/>
    </xf>
    <xf numFmtId="0" fontId="54" fillId="0" borderId="20" xfId="0" applyFont="1" applyBorder="1" applyAlignment="1">
      <alignment vertical="center"/>
    </xf>
    <xf numFmtId="6" fontId="54" fillId="0" borderId="12" xfId="0" applyNumberFormat="1" applyFont="1" applyBorder="1" applyAlignment="1">
      <alignment horizontal="right" vertical="center"/>
    </xf>
    <xf numFmtId="3" fontId="57" fillId="0" borderId="1" xfId="0" applyNumberFormat="1" applyFont="1" applyBorder="1" applyAlignment="1">
      <alignment horizontal="center" vertical="center"/>
    </xf>
    <xf numFmtId="0" fontId="57" fillId="0" borderId="1" xfId="0" applyFont="1" applyBorder="1" applyAlignment="1">
      <alignment horizontal="center" vertical="center"/>
    </xf>
    <xf numFmtId="0" fontId="57" fillId="0" borderId="24" xfId="0" applyFont="1" applyBorder="1" applyAlignment="1">
      <alignment vertical="center"/>
    </xf>
    <xf numFmtId="0" fontId="54" fillId="0" borderId="26" xfId="0" applyFont="1" applyBorder="1" applyAlignment="1">
      <alignment vertical="center"/>
    </xf>
    <xf numFmtId="3" fontId="54" fillId="0" borderId="27" xfId="0" applyNumberFormat="1" applyFont="1" applyBorder="1" applyAlignment="1">
      <alignment horizontal="center" vertical="center"/>
    </xf>
    <xf numFmtId="3" fontId="54" fillId="0" borderId="47" xfId="0" applyNumberFormat="1" applyFont="1" applyBorder="1" applyAlignment="1">
      <alignment horizontal="center" vertical="center"/>
    </xf>
    <xf numFmtId="0" fontId="34" fillId="14" borderId="21" xfId="0" applyFont="1" applyFill="1" applyBorder="1" applyAlignment="1">
      <alignment horizontal="center" vertical="center"/>
    </xf>
    <xf numFmtId="0" fontId="34" fillId="14" borderId="22" xfId="0" applyFont="1" applyFill="1" applyBorder="1" applyAlignment="1">
      <alignment horizontal="center" vertical="center" wrapText="1"/>
    </xf>
    <xf numFmtId="0" fontId="34" fillId="14" borderId="23" xfId="0" applyFont="1" applyFill="1" applyBorder="1" applyAlignment="1">
      <alignment horizontal="center" vertical="center" wrapText="1"/>
    </xf>
    <xf numFmtId="0" fontId="40" fillId="0" borderId="24" xfId="0" applyFont="1" applyBorder="1" applyAlignment="1">
      <alignment horizontal="center" vertical="center"/>
    </xf>
    <xf numFmtId="3" fontId="40" fillId="0" borderId="25" xfId="0" applyNumberFormat="1" applyFont="1" applyBorder="1" applyAlignment="1">
      <alignment horizontal="center" vertical="center"/>
    </xf>
    <xf numFmtId="0" fontId="33" fillId="0" borderId="26" xfId="0" applyFont="1" applyBorder="1" applyAlignment="1">
      <alignment horizontal="center" vertical="center"/>
    </xf>
    <xf numFmtId="3" fontId="33" fillId="0" borderId="27" xfId="0" applyNumberFormat="1" applyFont="1" applyBorder="1" applyAlignment="1">
      <alignment horizontal="center" vertical="center"/>
    </xf>
    <xf numFmtId="3" fontId="33" fillId="0" borderId="47" xfId="0" applyNumberFormat="1" applyFont="1" applyBorder="1" applyAlignment="1">
      <alignment horizontal="center" vertical="center"/>
    </xf>
    <xf numFmtId="0" fontId="31" fillId="10" borderId="21" xfId="0" applyFont="1" applyFill="1" applyBorder="1" applyAlignment="1">
      <alignment horizontal="center" vertical="center" wrapText="1"/>
    </xf>
    <xf numFmtId="0" fontId="31" fillId="10" borderId="22" xfId="0" applyFont="1" applyFill="1" applyBorder="1" applyAlignment="1">
      <alignment horizontal="center" vertical="center" wrapText="1"/>
    </xf>
    <xf numFmtId="0" fontId="33" fillId="10" borderId="22" xfId="0" applyFont="1" applyFill="1" applyBorder="1" applyAlignment="1">
      <alignment horizontal="center" vertical="center" wrapText="1"/>
    </xf>
    <xf numFmtId="0" fontId="33" fillId="10" borderId="23" xfId="0" applyFont="1" applyFill="1" applyBorder="1" applyAlignment="1">
      <alignment horizontal="center" vertical="center" wrapText="1"/>
    </xf>
    <xf numFmtId="3" fontId="32" fillId="13" borderId="25" xfId="0" applyNumberFormat="1" applyFont="1" applyFill="1" applyBorder="1" applyAlignment="1">
      <alignment horizontal="center" vertical="center" wrapText="1"/>
    </xf>
    <xf numFmtId="3" fontId="32" fillId="13" borderId="27" xfId="0" applyNumberFormat="1" applyFont="1" applyFill="1" applyBorder="1" applyAlignment="1">
      <alignment horizontal="center" vertical="center" wrapText="1"/>
    </xf>
    <xf numFmtId="3" fontId="31" fillId="13" borderId="27" xfId="0" applyNumberFormat="1" applyFont="1" applyFill="1" applyBorder="1" applyAlignment="1">
      <alignment horizontal="center" vertical="center" wrapText="1"/>
    </xf>
    <xf numFmtId="0" fontId="31" fillId="13" borderId="27" xfId="0" applyFont="1" applyFill="1" applyBorder="1" applyAlignment="1">
      <alignment horizontal="center" vertical="center" wrapText="1"/>
    </xf>
    <xf numFmtId="0" fontId="31" fillId="13" borderId="47" xfId="0" applyFont="1" applyFill="1" applyBorder="1" applyAlignment="1">
      <alignment horizontal="center" vertical="center" wrapText="1"/>
    </xf>
    <xf numFmtId="0" fontId="31" fillId="10" borderId="44" xfId="0" applyFont="1" applyFill="1" applyBorder="1" applyAlignment="1">
      <alignment horizontal="center" vertical="center" wrapText="1"/>
    </xf>
    <xf numFmtId="0" fontId="31" fillId="10" borderId="11" xfId="0" applyFont="1" applyFill="1" applyBorder="1" applyAlignment="1">
      <alignment horizontal="center" vertical="center" wrapText="1"/>
    </xf>
    <xf numFmtId="0" fontId="33" fillId="10" borderId="11" xfId="0" applyFont="1" applyFill="1" applyBorder="1" applyAlignment="1">
      <alignment horizontal="center" vertical="center" wrapText="1"/>
    </xf>
    <xf numFmtId="0" fontId="33" fillId="10" borderId="17" xfId="0" applyFont="1" applyFill="1" applyBorder="1" applyAlignment="1">
      <alignment horizontal="center" vertical="center" wrapText="1"/>
    </xf>
    <xf numFmtId="0" fontId="32" fillId="13" borderId="4" xfId="0" applyFont="1" applyFill="1" applyBorder="1" applyAlignment="1">
      <alignment horizontal="center" vertical="center" wrapText="1"/>
    </xf>
    <xf numFmtId="0" fontId="32" fillId="13" borderId="30" xfId="0" applyFont="1" applyFill="1" applyBorder="1" applyAlignment="1">
      <alignment horizontal="center" vertical="center" wrapText="1"/>
    </xf>
    <xf numFmtId="0" fontId="32" fillId="13" borderId="22" xfId="0" applyFont="1" applyFill="1" applyBorder="1" applyAlignment="1">
      <alignment horizontal="center" vertical="center" wrapText="1"/>
    </xf>
    <xf numFmtId="0" fontId="32" fillId="13" borderId="23" xfId="0" applyFont="1" applyFill="1" applyBorder="1" applyAlignment="1">
      <alignment horizontal="center" vertical="center" wrapText="1"/>
    </xf>
    <xf numFmtId="3" fontId="31" fillId="13" borderId="25" xfId="0" applyNumberFormat="1" applyFont="1" applyFill="1" applyBorder="1" applyAlignment="1">
      <alignment horizontal="center" vertical="center" wrapText="1"/>
    </xf>
    <xf numFmtId="3" fontId="31" fillId="13" borderId="47" xfId="0" applyNumberFormat="1" applyFont="1" applyFill="1" applyBorder="1" applyAlignment="1">
      <alignment horizontal="center" vertical="center" wrapText="1"/>
    </xf>
    <xf numFmtId="0" fontId="33" fillId="13" borderId="13" xfId="0" applyFont="1" applyFill="1" applyBorder="1" applyAlignment="1">
      <alignment horizontal="center" vertical="center"/>
    </xf>
    <xf numFmtId="6" fontId="33" fillId="13" borderId="13" xfId="0" applyNumberFormat="1" applyFont="1" applyFill="1" applyBorder="1" applyAlignment="1">
      <alignment horizontal="right" vertical="center"/>
    </xf>
    <xf numFmtId="166" fontId="15" fillId="9" borderId="22" xfId="0" applyNumberFormat="1" applyFont="1" applyFill="1" applyBorder="1" applyAlignment="1">
      <alignment horizontal="justify" vertical="center" wrapText="1"/>
    </xf>
    <xf numFmtId="166" fontId="15" fillId="9" borderId="3" xfId="0" applyNumberFormat="1" applyFont="1" applyFill="1" applyBorder="1" applyAlignment="1">
      <alignment horizontal="justify" vertical="center" wrapText="1"/>
    </xf>
    <xf numFmtId="166" fontId="15" fillId="9" borderId="27" xfId="0" applyNumberFormat="1" applyFont="1" applyFill="1" applyBorder="1" applyAlignment="1">
      <alignment horizontal="justify" vertical="center" wrapText="1"/>
    </xf>
    <xf numFmtId="0" fontId="20" fillId="0" borderId="22" xfId="0" applyFont="1" applyBorder="1" applyAlignment="1">
      <alignment horizontal="justify" vertical="center" wrapText="1"/>
    </xf>
    <xf numFmtId="0" fontId="20" fillId="0" borderId="27" xfId="0" applyFont="1" applyBorder="1" applyAlignment="1">
      <alignment horizontal="justify" vertical="center" wrapText="1"/>
    </xf>
    <xf numFmtId="49" fontId="16" fillId="0" borderId="49" xfId="0" applyNumberFormat="1" applyFont="1" applyBorder="1" applyAlignment="1">
      <alignment horizontal="justify" vertical="center" wrapText="1"/>
    </xf>
    <xf numFmtId="0" fontId="60" fillId="7" borderId="25" xfId="0" applyFont="1" applyFill="1" applyBorder="1" applyAlignment="1">
      <alignment horizontal="center" vertical="center"/>
    </xf>
    <xf numFmtId="0" fontId="60" fillId="7" borderId="1" xfId="0" applyFont="1" applyFill="1" applyBorder="1" applyAlignment="1">
      <alignment horizontal="center" vertical="center"/>
    </xf>
    <xf numFmtId="0" fontId="20" fillId="9" borderId="22" xfId="0" applyFont="1" applyFill="1" applyBorder="1" applyAlignment="1">
      <alignment horizontal="left" vertical="center" wrapText="1"/>
    </xf>
    <xf numFmtId="0" fontId="20" fillId="9" borderId="4" xfId="0" applyFont="1" applyFill="1" applyBorder="1" applyAlignment="1">
      <alignment horizontal="left" vertical="center" wrapText="1"/>
    </xf>
    <xf numFmtId="0" fontId="20" fillId="9" borderId="1" xfId="0" applyFont="1" applyFill="1" applyBorder="1" applyAlignment="1">
      <alignment horizontal="left" vertical="center" wrapText="1"/>
    </xf>
    <xf numFmtId="0" fontId="16" fillId="0" borderId="49" xfId="0" applyFont="1" applyBorder="1" applyAlignment="1">
      <alignment horizontal="left" vertical="center" wrapText="1"/>
    </xf>
    <xf numFmtId="0" fontId="16" fillId="0" borderId="49" xfId="0" applyFont="1" applyBorder="1" applyAlignment="1">
      <alignment horizontal="justify" vertical="center" wrapText="1"/>
    </xf>
    <xf numFmtId="0" fontId="20" fillId="9" borderId="27" xfId="0" applyFont="1" applyFill="1" applyBorder="1" applyAlignment="1">
      <alignment horizontal="left" vertical="center" wrapText="1"/>
    </xf>
    <xf numFmtId="0" fontId="20" fillId="0" borderId="11" xfId="0" applyFont="1" applyBorder="1" applyAlignment="1">
      <alignment horizontal="left" vertical="center" wrapText="1"/>
    </xf>
    <xf numFmtId="0" fontId="20" fillId="0" borderId="1" xfId="0" applyFont="1" applyBorder="1" applyAlignment="1">
      <alignment horizontal="left" vertical="center" wrapText="1"/>
    </xf>
    <xf numFmtId="0" fontId="67" fillId="0" borderId="48" xfId="0" applyFont="1" applyBorder="1" applyAlignment="1">
      <alignment horizontal="center" vertical="center" wrapText="1"/>
    </xf>
    <xf numFmtId="165" fontId="22" fillId="0" borderId="50" xfId="4" applyFont="1" applyFill="1" applyBorder="1" applyAlignment="1">
      <alignment vertical="center" wrapText="1"/>
    </xf>
    <xf numFmtId="165" fontId="66" fillId="17" borderId="1" xfId="4" applyFont="1" applyFill="1" applyBorder="1" applyAlignment="1">
      <alignment horizontal="center" vertical="center" wrapText="1"/>
    </xf>
    <xf numFmtId="165" fontId="66" fillId="17" borderId="4" xfId="4" applyFont="1" applyFill="1" applyBorder="1" applyAlignment="1">
      <alignment horizontal="center" vertical="center" wrapText="1"/>
    </xf>
    <xf numFmtId="165" fontId="66" fillId="17" borderId="2" xfId="4" applyFont="1" applyFill="1" applyBorder="1" applyAlignment="1">
      <alignment horizontal="center" vertical="center" wrapText="1"/>
    </xf>
    <xf numFmtId="164" fontId="10" fillId="0" borderId="1" xfId="2" applyNumberFormat="1" applyFont="1" applyBorder="1" applyAlignment="1">
      <alignment vertical="center" wrapText="1"/>
    </xf>
    <xf numFmtId="6" fontId="57" fillId="0" borderId="1" xfId="0" applyNumberFormat="1" applyFont="1" applyBorder="1" applyAlignment="1">
      <alignment horizontal="right" vertical="center"/>
    </xf>
    <xf numFmtId="0" fontId="54" fillId="15" borderId="21" xfId="0" applyFont="1" applyFill="1" applyBorder="1" applyAlignment="1">
      <alignment vertical="center"/>
    </xf>
    <xf numFmtId="0" fontId="54" fillId="15" borderId="22" xfId="0" applyFont="1" applyFill="1" applyBorder="1" applyAlignment="1">
      <alignment vertical="center" wrapText="1"/>
    </xf>
    <xf numFmtId="0" fontId="54" fillId="15" borderId="23" xfId="0" applyFont="1" applyFill="1" applyBorder="1" applyAlignment="1">
      <alignment vertical="center"/>
    </xf>
    <xf numFmtId="6" fontId="57" fillId="0" borderId="25" xfId="0" applyNumberFormat="1" applyFont="1" applyBorder="1" applyAlignment="1">
      <alignment horizontal="right" vertical="center"/>
    </xf>
    <xf numFmtId="6" fontId="54" fillId="0" borderId="27" xfId="0" applyNumberFormat="1" applyFont="1" applyBorder="1" applyAlignment="1">
      <alignment horizontal="right" vertical="center"/>
    </xf>
    <xf numFmtId="6" fontId="54" fillId="0" borderId="47" xfId="0" applyNumberFormat="1" applyFont="1" applyBorder="1" applyAlignment="1">
      <alignment horizontal="right" vertical="center"/>
    </xf>
    <xf numFmtId="0" fontId="57" fillId="0" borderId="26" xfId="0" applyFont="1" applyBorder="1" applyAlignment="1">
      <alignment vertical="center"/>
    </xf>
    <xf numFmtId="6" fontId="57" fillId="0" borderId="27" xfId="0" applyNumberFormat="1" applyFont="1" applyBorder="1" applyAlignment="1">
      <alignment horizontal="right" vertical="center"/>
    </xf>
    <xf numFmtId="6" fontId="57" fillId="0" borderId="47" xfId="0" applyNumberFormat="1" applyFont="1" applyBorder="1" applyAlignment="1">
      <alignment horizontal="right" vertical="center"/>
    </xf>
    <xf numFmtId="4" fontId="32" fillId="13" borderId="1" xfId="0" applyNumberFormat="1" applyFont="1" applyFill="1" applyBorder="1" applyAlignment="1">
      <alignment horizontal="center" vertical="center" wrapText="1"/>
    </xf>
    <xf numFmtId="4" fontId="32" fillId="13" borderId="25" xfId="0" applyNumberFormat="1" applyFont="1" applyFill="1" applyBorder="1" applyAlignment="1">
      <alignment horizontal="center" vertical="center" wrapText="1"/>
    </xf>
    <xf numFmtId="6" fontId="57" fillId="7" borderId="1" xfId="0" applyNumberFormat="1" applyFont="1" applyFill="1" applyBorder="1" applyAlignment="1">
      <alignment horizontal="center" vertical="center" wrapText="1"/>
    </xf>
    <xf numFmtId="169" fontId="57" fillId="7" borderId="1" xfId="1" applyNumberFormat="1" applyFont="1" applyFill="1" applyBorder="1" applyAlignment="1">
      <alignment horizontal="center" vertical="center" wrapText="1"/>
    </xf>
    <xf numFmtId="6" fontId="57" fillId="7" borderId="1" xfId="0" applyNumberFormat="1" applyFont="1" applyFill="1" applyBorder="1" applyAlignment="1">
      <alignment horizontal="right" vertical="center" wrapText="1"/>
    </xf>
    <xf numFmtId="169" fontId="0" fillId="7" borderId="24" xfId="1" applyNumberFormat="1" applyFont="1" applyFill="1" applyBorder="1" applyAlignment="1">
      <alignment horizontal="center" vertical="center"/>
    </xf>
    <xf numFmtId="169" fontId="0" fillId="7" borderId="1" xfId="1" applyNumberFormat="1" applyFont="1" applyFill="1" applyBorder="1" applyAlignment="1">
      <alignment horizontal="center" vertical="center" wrapText="1"/>
    </xf>
    <xf numFmtId="169" fontId="0" fillId="7" borderId="26" xfId="1" applyNumberFormat="1" applyFont="1" applyFill="1" applyBorder="1" applyAlignment="1">
      <alignment horizontal="center" vertical="center"/>
    </xf>
    <xf numFmtId="8" fontId="57" fillId="7" borderId="1" xfId="0" applyNumberFormat="1" applyFont="1" applyFill="1" applyBorder="1" applyAlignment="1">
      <alignment horizontal="center" vertical="center" wrapText="1"/>
    </xf>
    <xf numFmtId="169" fontId="71" fillId="7" borderId="1" xfId="1" applyNumberFormat="1" applyFont="1" applyFill="1" applyBorder="1" applyAlignment="1">
      <alignment horizontal="center" vertical="center" wrapText="1"/>
    </xf>
    <xf numFmtId="6" fontId="71" fillId="7" borderId="1" xfId="0" applyNumberFormat="1" applyFont="1" applyFill="1" applyBorder="1" applyAlignment="1">
      <alignment horizontal="right" vertical="center" wrapText="1"/>
    </xf>
    <xf numFmtId="169" fontId="0" fillId="7" borderId="0" xfId="1" applyNumberFormat="1" applyFont="1" applyFill="1"/>
    <xf numFmtId="169" fontId="71" fillId="7" borderId="1" xfId="1" applyNumberFormat="1" applyFont="1" applyFill="1" applyBorder="1" applyAlignment="1">
      <alignment horizontal="center" vertical="center"/>
    </xf>
    <xf numFmtId="6" fontId="57" fillId="7" borderId="27" xfId="0" applyNumberFormat="1" applyFont="1" applyFill="1" applyBorder="1" applyAlignment="1">
      <alignment horizontal="center" vertical="center" wrapText="1"/>
    </xf>
    <xf numFmtId="169" fontId="71" fillId="7" borderId="27" xfId="1" applyNumberFormat="1" applyFont="1" applyFill="1" applyBorder="1" applyAlignment="1">
      <alignment horizontal="center" vertical="center"/>
    </xf>
    <xf numFmtId="6" fontId="71" fillId="7" borderId="27" xfId="0" applyNumberFormat="1" applyFont="1" applyFill="1" applyBorder="1" applyAlignment="1">
      <alignment horizontal="right" vertical="center" wrapText="1"/>
    </xf>
    <xf numFmtId="6" fontId="0" fillId="7" borderId="0" xfId="0" applyNumberFormat="1" applyFill="1"/>
    <xf numFmtId="8" fontId="57" fillId="7" borderId="0" xfId="0" applyNumberFormat="1" applyFont="1" applyFill="1" applyAlignment="1">
      <alignment horizontal="center" vertical="center" wrapText="1"/>
    </xf>
    <xf numFmtId="6" fontId="57" fillId="0" borderId="1" xfId="0" applyNumberFormat="1" applyFont="1" applyBorder="1" applyAlignment="1">
      <alignment horizontal="center" vertical="center" wrapText="1"/>
    </xf>
    <xf numFmtId="6" fontId="0" fillId="0" borderId="1" xfId="0" applyNumberFormat="1" applyBorder="1" applyAlignment="1">
      <alignment horizontal="right" vertical="center" wrapText="1"/>
    </xf>
    <xf numFmtId="6" fontId="57" fillId="0" borderId="27" xfId="0" applyNumberFormat="1" applyFont="1" applyBorder="1" applyAlignment="1">
      <alignment horizontal="center" vertical="center" wrapText="1"/>
    </xf>
    <xf numFmtId="6" fontId="0" fillId="0" borderId="27" xfId="0" applyNumberFormat="1" applyBorder="1" applyAlignment="1">
      <alignment horizontal="right" vertical="center" wrapText="1"/>
    </xf>
    <xf numFmtId="169" fontId="2" fillId="7" borderId="21" xfId="1" applyNumberFormat="1" applyFont="1" applyFill="1" applyBorder="1" applyAlignment="1">
      <alignment horizontal="center" vertical="center"/>
    </xf>
    <xf numFmtId="169" fontId="2" fillId="7" borderId="23" xfId="1" applyNumberFormat="1" applyFont="1" applyFill="1" applyBorder="1" applyAlignment="1">
      <alignment horizontal="center" vertical="center"/>
    </xf>
    <xf numFmtId="0" fontId="16" fillId="9" borderId="37" xfId="0" applyFont="1" applyFill="1" applyBorder="1" applyAlignment="1">
      <alignment horizontal="left" vertical="center" wrapText="1"/>
    </xf>
    <xf numFmtId="0" fontId="16" fillId="9" borderId="37" xfId="0" applyFont="1" applyFill="1" applyBorder="1" applyAlignment="1">
      <alignment horizontal="justify" vertical="center" wrapText="1"/>
    </xf>
    <xf numFmtId="165" fontId="18" fillId="9" borderId="37" xfId="4" applyFont="1" applyFill="1" applyBorder="1" applyAlignment="1">
      <alignment horizontal="center" vertical="center" wrapText="1"/>
    </xf>
    <xf numFmtId="165" fontId="18" fillId="9" borderId="37" xfId="4" applyFont="1" applyFill="1" applyBorder="1" applyAlignment="1">
      <alignment vertical="center" wrapText="1"/>
    </xf>
    <xf numFmtId="1" fontId="18" fillId="9" borderId="37" xfId="4" applyNumberFormat="1" applyFont="1" applyFill="1" applyBorder="1" applyAlignment="1">
      <alignment horizontal="center" vertical="center" wrapText="1"/>
    </xf>
    <xf numFmtId="0" fontId="16" fillId="9" borderId="1" xfId="0" applyFont="1" applyFill="1" applyBorder="1" applyAlignment="1">
      <alignment horizontal="left" vertical="center" wrapText="1"/>
    </xf>
    <xf numFmtId="0" fontId="16" fillId="9" borderId="1" xfId="0" applyFont="1" applyFill="1" applyBorder="1" applyAlignment="1">
      <alignment horizontal="justify" vertical="center" wrapText="1"/>
    </xf>
    <xf numFmtId="43" fontId="17" fillId="0" borderId="10" xfId="1" applyFont="1" applyFill="1" applyBorder="1" applyAlignment="1">
      <alignment vertical="center"/>
    </xf>
    <xf numFmtId="0" fontId="77" fillId="0" borderId="0" xfId="0" applyFont="1"/>
    <xf numFmtId="169" fontId="77" fillId="0" borderId="0" xfId="1" applyNumberFormat="1" applyFont="1"/>
    <xf numFmtId="169" fontId="78" fillId="0" borderId="0" xfId="0" applyNumberFormat="1" applyFont="1"/>
    <xf numFmtId="4" fontId="18" fillId="0" borderId="0" xfId="0" applyNumberFormat="1" applyFont="1"/>
    <xf numFmtId="43" fontId="18" fillId="0" borderId="0" xfId="1" applyFont="1"/>
    <xf numFmtId="169" fontId="18" fillId="0" borderId="0" xfId="1" applyNumberFormat="1" applyFont="1"/>
    <xf numFmtId="43" fontId="15" fillId="0" borderId="0" xfId="1" applyFont="1"/>
    <xf numFmtId="0" fontId="79" fillId="0" borderId="0" xfId="0" applyFont="1" applyAlignment="1">
      <alignment vertical="center"/>
    </xf>
    <xf numFmtId="43" fontId="79" fillId="0" borderId="0" xfId="1" applyFont="1"/>
    <xf numFmtId="6" fontId="18" fillId="0" borderId="0" xfId="0" applyNumberFormat="1" applyFont="1"/>
    <xf numFmtId="6" fontId="77" fillId="0" borderId="0" xfId="0" applyNumberFormat="1" applyFont="1"/>
    <xf numFmtId="169" fontId="0" fillId="0" borderId="0" xfId="1" applyNumberFormat="1" applyFont="1"/>
    <xf numFmtId="8" fontId="18" fillId="0" borderId="0" xfId="0" applyNumberFormat="1" applyFont="1"/>
    <xf numFmtId="8" fontId="18" fillId="0" borderId="0" xfId="2" applyNumberFormat="1" applyFont="1"/>
    <xf numFmtId="8" fontId="0" fillId="0" borderId="0" xfId="0" applyNumberFormat="1"/>
    <xf numFmtId="169" fontId="18" fillId="0" borderId="0" xfId="1" applyNumberFormat="1" applyFont="1" applyFill="1" applyBorder="1" applyAlignment="1">
      <alignment vertical="center"/>
    </xf>
    <xf numFmtId="165" fontId="68" fillId="0" borderId="0" xfId="0" applyNumberFormat="1" applyFont="1"/>
    <xf numFmtId="164" fontId="42" fillId="5" borderId="1" xfId="2" applyNumberFormat="1" applyFont="1" applyFill="1" applyBorder="1" applyAlignment="1">
      <alignment vertical="center" wrapText="1"/>
    </xf>
    <xf numFmtId="165" fontId="18" fillId="7" borderId="22" xfId="4" applyFont="1" applyFill="1" applyBorder="1" applyAlignment="1">
      <alignment vertical="center" wrapText="1"/>
    </xf>
    <xf numFmtId="165" fontId="18" fillId="7" borderId="11" xfId="4" applyFont="1" applyFill="1" applyBorder="1" applyAlignment="1">
      <alignment horizontal="left" vertical="center" wrapText="1"/>
    </xf>
    <xf numFmtId="165" fontId="18" fillId="7" borderId="4" xfId="4" applyFont="1" applyFill="1" applyBorder="1" applyAlignment="1">
      <alignment vertical="center" wrapText="1"/>
    </xf>
    <xf numFmtId="165" fontId="18" fillId="7" borderId="1" xfId="4" applyFont="1" applyFill="1" applyBorder="1" applyAlignment="1">
      <alignment horizontal="left" vertical="center" wrapText="1"/>
    </xf>
    <xf numFmtId="165" fontId="18" fillId="7" borderId="1" xfId="4" applyFont="1" applyFill="1" applyBorder="1" applyAlignment="1">
      <alignment vertical="center" wrapText="1"/>
    </xf>
    <xf numFmtId="165" fontId="18" fillId="7" borderId="27" xfId="4" applyFont="1" applyFill="1" applyBorder="1" applyAlignment="1">
      <alignment vertical="center" wrapText="1"/>
    </xf>
    <xf numFmtId="165" fontId="18" fillId="7" borderId="27" xfId="4" applyFont="1" applyFill="1" applyBorder="1" applyAlignment="1">
      <alignment horizontal="left" vertical="center" wrapText="1"/>
    </xf>
    <xf numFmtId="165" fontId="18" fillId="7" borderId="22" xfId="4" applyFont="1" applyFill="1" applyBorder="1" applyAlignment="1">
      <alignment horizontal="left" vertical="center" wrapText="1"/>
    </xf>
    <xf numFmtId="165" fontId="18" fillId="7" borderId="2" xfId="4" applyFont="1" applyFill="1" applyBorder="1" applyAlignment="1">
      <alignment horizontal="left" vertical="center" wrapText="1"/>
    </xf>
    <xf numFmtId="165" fontId="18" fillId="7" borderId="49" xfId="4" applyFont="1" applyFill="1" applyBorder="1" applyAlignment="1">
      <alignment horizontal="left" vertical="center" wrapText="1"/>
    </xf>
    <xf numFmtId="4" fontId="80" fillId="13" borderId="25" xfId="0" applyNumberFormat="1" applyFont="1" applyFill="1" applyBorder="1" applyAlignment="1">
      <alignment horizontal="center" vertical="center" wrapText="1"/>
    </xf>
    <xf numFmtId="3" fontId="81" fillId="13" borderId="25" xfId="0" applyNumberFormat="1" applyFont="1" applyFill="1" applyBorder="1" applyAlignment="1">
      <alignment horizontal="center" vertical="center" wrapText="1"/>
    </xf>
    <xf numFmtId="0" fontId="54" fillId="14" borderId="44" xfId="0" applyFont="1" applyFill="1" applyBorder="1" applyAlignment="1">
      <alignment horizontal="center" vertical="center"/>
    </xf>
    <xf numFmtId="0" fontId="54" fillId="14" borderId="11" xfId="0" applyFont="1" applyFill="1" applyBorder="1" applyAlignment="1">
      <alignment horizontal="center" vertical="center" wrapText="1"/>
    </xf>
    <xf numFmtId="0" fontId="54" fillId="14" borderId="17" xfId="0" applyFont="1" applyFill="1" applyBorder="1" applyAlignment="1">
      <alignment horizontal="center" vertical="center" wrapText="1"/>
    </xf>
    <xf numFmtId="3" fontId="0" fillId="0" borderId="1" xfId="0" applyNumberFormat="1" applyBorder="1" applyAlignment="1">
      <alignment horizontal="center" vertical="center"/>
    </xf>
    <xf numFmtId="0" fontId="57" fillId="0" borderId="21" xfId="0" applyFont="1" applyBorder="1" applyAlignment="1">
      <alignment vertical="center"/>
    </xf>
    <xf numFmtId="0" fontId="57" fillId="0" borderId="22" xfId="0" applyFont="1" applyBorder="1" applyAlignment="1">
      <alignment horizontal="center" vertical="center"/>
    </xf>
    <xf numFmtId="3" fontId="0" fillId="0" borderId="22" xfId="0" applyNumberFormat="1" applyBorder="1" applyAlignment="1">
      <alignment horizontal="center" vertical="center"/>
    </xf>
    <xf numFmtId="3" fontId="0" fillId="0" borderId="23" xfId="0" applyNumberFormat="1" applyBorder="1" applyAlignment="1">
      <alignment horizontal="center" vertical="center"/>
    </xf>
    <xf numFmtId="0" fontId="0" fillId="0" borderId="24" xfId="0" applyBorder="1" applyAlignment="1">
      <alignment vertical="center"/>
    </xf>
    <xf numFmtId="3" fontId="0" fillId="0" borderId="25" xfId="0" applyNumberFormat="1" applyBorder="1" applyAlignment="1">
      <alignment horizontal="center" vertical="center"/>
    </xf>
    <xf numFmtId="0" fontId="0" fillId="7" borderId="0" xfId="0" applyFill="1"/>
    <xf numFmtId="0" fontId="69" fillId="6" borderId="22" xfId="0" applyFont="1" applyFill="1" applyBorder="1" applyAlignment="1">
      <alignment horizontal="center" vertical="center" wrapText="1"/>
    </xf>
    <xf numFmtId="0" fontId="69" fillId="6" borderId="23" xfId="0" applyFont="1" applyFill="1" applyBorder="1" applyAlignment="1">
      <alignment horizontal="center" vertical="center" wrapText="1"/>
    </xf>
    <xf numFmtId="0" fontId="0" fillId="7" borderId="25" xfId="0" applyFill="1" applyBorder="1" applyAlignment="1">
      <alignment horizontal="center" vertical="center"/>
    </xf>
    <xf numFmtId="10" fontId="0" fillId="7" borderId="25" xfId="3" applyNumberFormat="1" applyFont="1" applyFill="1" applyBorder="1"/>
    <xf numFmtId="1" fontId="0" fillId="7" borderId="0" xfId="0" applyNumberFormat="1" applyFill="1"/>
    <xf numFmtId="0" fontId="71" fillId="7" borderId="0" xfId="0" applyFont="1" applyFill="1"/>
    <xf numFmtId="1" fontId="0" fillId="0" borderId="27" xfId="0" applyNumberFormat="1" applyBorder="1" applyAlignment="1">
      <alignment horizontal="center" vertical="center" wrapText="1"/>
    </xf>
    <xf numFmtId="0" fontId="0" fillId="0" borderId="1" xfId="0" applyBorder="1" applyAlignment="1">
      <alignment vertical="center" wrapText="1"/>
    </xf>
    <xf numFmtId="0" fontId="0" fillId="0" borderId="27" xfId="0" applyBorder="1" applyAlignment="1">
      <alignment vertical="center" wrapText="1"/>
    </xf>
    <xf numFmtId="169" fontId="0" fillId="7" borderId="0" xfId="0" applyNumberFormat="1" applyFill="1"/>
    <xf numFmtId="10" fontId="0" fillId="7" borderId="47" xfId="3" applyNumberFormat="1" applyFont="1" applyFill="1" applyBorder="1" applyAlignment="1">
      <alignment vertical="center"/>
    </xf>
    <xf numFmtId="0" fontId="0" fillId="7" borderId="25" xfId="0" applyFill="1" applyBorder="1" applyAlignment="1">
      <alignment horizontal="center" vertical="center" wrapText="1"/>
    </xf>
    <xf numFmtId="0" fontId="5" fillId="2" borderId="39"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41" xfId="0" applyFont="1" applyFill="1" applyBorder="1" applyAlignment="1">
      <alignment horizontal="center" vertical="center" wrapText="1"/>
    </xf>
    <xf numFmtId="0" fontId="5" fillId="2" borderId="55" xfId="0" applyFont="1" applyFill="1" applyBorder="1" applyAlignment="1">
      <alignment horizontal="center" vertical="center" wrapText="1"/>
    </xf>
    <xf numFmtId="0" fontId="12" fillId="4" borderId="5" xfId="0" applyFont="1" applyFill="1" applyBorder="1" applyAlignment="1">
      <alignment horizontal="center" vertical="center"/>
    </xf>
    <xf numFmtId="0" fontId="12" fillId="4" borderId="6" xfId="0" applyFont="1" applyFill="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4" borderId="5"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0" borderId="1" xfId="0" applyFont="1" applyBorder="1" applyAlignment="1">
      <alignment horizontal="center" vertical="center" wrapText="1"/>
    </xf>
    <xf numFmtId="167" fontId="66" fillId="17" borderId="5" xfId="5" applyFont="1" applyFill="1" applyBorder="1" applyAlignment="1">
      <alignment horizontal="center" vertical="center" wrapText="1"/>
    </xf>
    <xf numFmtId="167" fontId="66" fillId="17" borderId="9" xfId="5" applyFont="1" applyFill="1" applyBorder="1" applyAlignment="1">
      <alignment horizontal="center" vertical="center" wrapText="1"/>
    </xf>
    <xf numFmtId="167" fontId="66" fillId="17" borderId="6" xfId="5" applyFont="1" applyFill="1" applyBorder="1" applyAlignment="1">
      <alignment horizontal="center" vertical="center" wrapText="1"/>
    </xf>
    <xf numFmtId="165" fontId="22" fillId="9" borderId="23" xfId="4" applyFont="1" applyFill="1" applyBorder="1" applyAlignment="1">
      <alignment horizontal="center" vertical="center" wrapText="1"/>
    </xf>
    <xf numFmtId="165" fontId="22" fillId="9" borderId="25" xfId="4" applyFont="1" applyFill="1" applyBorder="1" applyAlignment="1">
      <alignment horizontal="center" vertical="center" wrapText="1"/>
    </xf>
    <xf numFmtId="165" fontId="22" fillId="9" borderId="47" xfId="4" applyFont="1" applyFill="1" applyBorder="1" applyAlignment="1">
      <alignment horizontal="center" vertical="center" wrapText="1"/>
    </xf>
    <xf numFmtId="0" fontId="66" fillId="0" borderId="21" xfId="0" applyFont="1" applyBorder="1" applyAlignment="1">
      <alignment horizontal="center" vertical="center" wrapText="1"/>
    </xf>
    <xf numFmtId="0" fontId="66" fillId="0" borderId="43"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6" xfId="0" applyFont="1" applyBorder="1" applyAlignment="1">
      <alignment horizontal="center" vertical="center" wrapText="1"/>
    </xf>
    <xf numFmtId="0" fontId="20" fillId="0" borderId="22" xfId="0" applyFont="1" applyBorder="1" applyAlignment="1">
      <alignment horizontal="justify" vertical="center" wrapText="1"/>
    </xf>
    <xf numFmtId="0" fontId="20" fillId="0" borderId="4" xfId="0" applyFont="1" applyBorder="1" applyAlignment="1">
      <alignment horizontal="justify" vertical="center" wrapText="1"/>
    </xf>
    <xf numFmtId="0" fontId="20" fillId="0" borderId="1" xfId="0" applyFont="1" applyBorder="1" applyAlignment="1">
      <alignment horizontal="justify" vertical="center" wrapText="1"/>
    </xf>
    <xf numFmtId="0" fontId="20" fillId="0" borderId="27" xfId="0" applyFont="1" applyBorder="1" applyAlignment="1">
      <alignment horizontal="justify" vertical="center" wrapText="1"/>
    </xf>
    <xf numFmtId="165" fontId="18" fillId="0" borderId="22" xfId="4" applyFont="1" applyFill="1" applyBorder="1" applyAlignment="1">
      <alignment horizontal="center" vertical="center" wrapText="1"/>
    </xf>
    <xf numFmtId="165" fontId="18" fillId="0" borderId="4" xfId="4" applyFont="1" applyFill="1" applyBorder="1" applyAlignment="1">
      <alignment horizontal="center" vertical="center" wrapText="1"/>
    </xf>
    <xf numFmtId="165" fontId="18" fillId="0" borderId="1" xfId="4" applyFont="1" applyFill="1" applyBorder="1" applyAlignment="1">
      <alignment horizontal="center" vertical="center" wrapText="1"/>
    </xf>
    <xf numFmtId="165" fontId="18" fillId="0" borderId="27" xfId="4" applyFont="1" applyFill="1" applyBorder="1" applyAlignment="1">
      <alignment horizontal="center" vertical="center" wrapText="1"/>
    </xf>
    <xf numFmtId="165" fontId="22" fillId="0" borderId="23" xfId="4" applyFont="1" applyFill="1" applyBorder="1" applyAlignment="1">
      <alignment horizontal="center" vertical="center" wrapText="1"/>
    </xf>
    <xf numFmtId="165" fontId="22" fillId="0" borderId="30" xfId="4" applyFont="1" applyFill="1" applyBorder="1" applyAlignment="1">
      <alignment horizontal="center" vertical="center" wrapText="1"/>
    </xf>
    <xf numFmtId="165" fontId="22" fillId="0" borderId="25" xfId="4" applyFont="1" applyFill="1" applyBorder="1" applyAlignment="1">
      <alignment horizontal="center" vertical="center" wrapText="1"/>
    </xf>
    <xf numFmtId="165" fontId="22" fillId="0" borderId="47" xfId="4" applyFont="1" applyFill="1" applyBorder="1" applyAlignment="1">
      <alignment horizontal="center" vertical="center" wrapText="1"/>
    </xf>
    <xf numFmtId="0" fontId="66" fillId="0" borderId="1" xfId="0" applyFont="1" applyBorder="1" applyAlignment="1">
      <alignment horizontal="center" vertical="center" wrapText="1"/>
    </xf>
    <xf numFmtId="0" fontId="66" fillId="0" borderId="5" xfId="0" applyFont="1" applyBorder="1" applyAlignment="1">
      <alignment horizontal="center" vertical="center" textRotation="90" wrapText="1"/>
    </xf>
    <xf numFmtId="0" fontId="66" fillId="9" borderId="21" xfId="0" applyFont="1" applyFill="1" applyBorder="1" applyAlignment="1">
      <alignment horizontal="center" vertical="center" wrapText="1"/>
    </xf>
    <xf numFmtId="0" fontId="66" fillId="9" borderId="24" xfId="0" applyFont="1" applyFill="1" applyBorder="1" applyAlignment="1">
      <alignment horizontal="center" vertical="center" wrapText="1"/>
    </xf>
    <xf numFmtId="0" fontId="66" fillId="9" borderId="26" xfId="0" applyFont="1" applyFill="1" applyBorder="1" applyAlignment="1">
      <alignment horizontal="center" vertical="center" wrapText="1"/>
    </xf>
    <xf numFmtId="0" fontId="20" fillId="9" borderId="22" xfId="0" applyFont="1" applyFill="1" applyBorder="1" applyAlignment="1">
      <alignment horizontal="justify" vertical="center" wrapText="1"/>
    </xf>
    <xf numFmtId="0" fontId="20" fillId="9" borderId="1" xfId="0" applyFont="1" applyFill="1" applyBorder="1" applyAlignment="1">
      <alignment horizontal="justify" vertical="center" wrapText="1"/>
    </xf>
    <xf numFmtId="0" fontId="20" fillId="9" borderId="27" xfId="0" applyFont="1" applyFill="1" applyBorder="1" applyAlignment="1">
      <alignment horizontal="justify" vertical="center" wrapText="1"/>
    </xf>
    <xf numFmtId="165" fontId="18" fillId="9" borderId="22" xfId="4" applyFont="1" applyFill="1" applyBorder="1" applyAlignment="1">
      <alignment horizontal="center" vertical="center" wrapText="1"/>
    </xf>
    <xf numFmtId="165" fontId="18" fillId="9" borderId="1" xfId="4" applyFont="1" applyFill="1" applyBorder="1" applyAlignment="1">
      <alignment horizontal="center" vertical="center" wrapText="1"/>
    </xf>
    <xf numFmtId="165" fontId="18" fillId="9" borderId="27" xfId="4" applyFont="1" applyFill="1" applyBorder="1" applyAlignment="1">
      <alignment horizontal="center" vertical="center" wrapText="1"/>
    </xf>
    <xf numFmtId="167" fontId="66" fillId="17" borderId="41" xfId="5" applyFont="1" applyFill="1" applyBorder="1" applyAlignment="1">
      <alignment horizontal="center" vertical="center" wrapText="1"/>
    </xf>
    <xf numFmtId="167" fontId="66" fillId="17" borderId="55" xfId="5" applyFont="1" applyFill="1" applyBorder="1" applyAlignment="1">
      <alignment horizontal="center" vertical="center" wrapText="1"/>
    </xf>
    <xf numFmtId="167" fontId="66" fillId="17" borderId="56" xfId="5" applyFont="1" applyFill="1" applyBorder="1" applyAlignment="1">
      <alignment horizontal="center" vertical="center" wrapText="1"/>
    </xf>
    <xf numFmtId="0" fontId="66" fillId="0" borderId="51" xfId="0" applyFont="1" applyBorder="1" applyAlignment="1">
      <alignment horizontal="center" vertical="center" wrapText="1"/>
    </xf>
    <xf numFmtId="0" fontId="66" fillId="0" borderId="8" xfId="0" applyFont="1" applyBorder="1" applyAlignment="1">
      <alignment horizontal="center" vertical="center" wrapText="1"/>
    </xf>
    <xf numFmtId="0" fontId="66" fillId="0" borderId="34" xfId="0" applyFont="1" applyBorder="1" applyAlignment="1">
      <alignment horizontal="center" vertical="center" wrapText="1"/>
    </xf>
    <xf numFmtId="165" fontId="18" fillId="0" borderId="17" xfId="4" applyFont="1" applyFill="1" applyBorder="1" applyAlignment="1">
      <alignment horizontal="center" vertical="center" wrapText="1"/>
    </xf>
    <xf numFmtId="165" fontId="18" fillId="0" borderId="45" xfId="4" applyFont="1" applyFill="1" applyBorder="1" applyAlignment="1">
      <alignment horizontal="center" vertical="center" wrapText="1"/>
    </xf>
    <xf numFmtId="165" fontId="18" fillId="0" borderId="46" xfId="4" applyFont="1" applyFill="1" applyBorder="1" applyAlignment="1">
      <alignment horizontal="center" vertical="center" wrapText="1"/>
    </xf>
    <xf numFmtId="167" fontId="66" fillId="17" borderId="40" xfId="5" applyFont="1" applyFill="1" applyBorder="1" applyAlignment="1">
      <alignment horizontal="center" vertical="center" wrapText="1"/>
    </xf>
    <xf numFmtId="167" fontId="66" fillId="17" borderId="57" xfId="5" applyFont="1" applyFill="1" applyBorder="1" applyAlignment="1">
      <alignment horizontal="center" vertical="center" wrapText="1"/>
    </xf>
    <xf numFmtId="167" fontId="66" fillId="17" borderId="58" xfId="5" applyFont="1" applyFill="1" applyBorder="1" applyAlignment="1">
      <alignment horizontal="center" vertical="center" wrapText="1"/>
    </xf>
    <xf numFmtId="49" fontId="16" fillId="9" borderId="11" xfId="0" applyNumberFormat="1" applyFont="1" applyFill="1" applyBorder="1" applyAlignment="1">
      <alignment horizontal="justify" vertical="center" wrapText="1"/>
    </xf>
    <xf numFmtId="49" fontId="16" fillId="9" borderId="3" xfId="0" applyNumberFormat="1" applyFont="1" applyFill="1" applyBorder="1" applyAlignment="1">
      <alignment horizontal="justify" vertical="center" wrapText="1"/>
    </xf>
    <xf numFmtId="49" fontId="16" fillId="9" borderId="4" xfId="0" applyNumberFormat="1" applyFont="1" applyFill="1" applyBorder="1" applyAlignment="1">
      <alignment horizontal="justify" vertical="center" wrapText="1"/>
    </xf>
    <xf numFmtId="0" fontId="66" fillId="9" borderId="54" xfId="0" applyFont="1" applyFill="1" applyBorder="1" applyAlignment="1">
      <alignment horizontal="center" vertical="center" wrapText="1"/>
    </xf>
    <xf numFmtId="0" fontId="66" fillId="9" borderId="10" xfId="0" applyFont="1" applyFill="1" applyBorder="1" applyAlignment="1">
      <alignment horizontal="center" vertical="center" wrapText="1"/>
    </xf>
    <xf numFmtId="0" fontId="66" fillId="9" borderId="18" xfId="0" applyFont="1" applyFill="1" applyBorder="1" applyAlignment="1">
      <alignment horizontal="center" vertical="center" wrapText="1"/>
    </xf>
    <xf numFmtId="165" fontId="18" fillId="9" borderId="11" xfId="4" applyFont="1" applyFill="1" applyBorder="1" applyAlignment="1">
      <alignment horizontal="center" vertical="center" wrapText="1"/>
    </xf>
    <xf numFmtId="165" fontId="18" fillId="9" borderId="3" xfId="4" applyFont="1" applyFill="1" applyBorder="1" applyAlignment="1">
      <alignment horizontal="center" vertical="center" wrapText="1"/>
    </xf>
    <xf numFmtId="165" fontId="18" fillId="9" borderId="4" xfId="4" applyFont="1" applyFill="1" applyBorder="1" applyAlignment="1">
      <alignment horizontal="center" vertical="center" wrapText="1"/>
    </xf>
    <xf numFmtId="0" fontId="66" fillId="0" borderId="40" xfId="0" applyFont="1" applyBorder="1" applyAlignment="1">
      <alignment horizontal="center" vertical="center" textRotation="90" wrapText="1"/>
    </xf>
    <xf numFmtId="0" fontId="66" fillId="0" borderId="39" xfId="0" applyFont="1" applyBorder="1" applyAlignment="1">
      <alignment horizontal="center" vertical="center" textRotation="90" wrapText="1"/>
    </xf>
    <xf numFmtId="0" fontId="66" fillId="0" borderId="41" xfId="0" applyFont="1" applyBorder="1" applyAlignment="1">
      <alignment horizontal="center" vertical="center" textRotation="90" wrapText="1"/>
    </xf>
    <xf numFmtId="0" fontId="66" fillId="0" borderId="2" xfId="0" applyFont="1" applyBorder="1" applyAlignment="1">
      <alignment horizontal="center" vertical="center" wrapText="1"/>
    </xf>
    <xf numFmtId="0" fontId="66" fillId="0" borderId="3" xfId="0" applyFont="1" applyBorder="1" applyAlignment="1">
      <alignment horizontal="center" vertical="center" wrapText="1"/>
    </xf>
    <xf numFmtId="0" fontId="66" fillId="0" borderId="4" xfId="0" applyFont="1" applyBorder="1" applyAlignment="1">
      <alignment horizontal="center" vertical="center" wrapText="1"/>
    </xf>
    <xf numFmtId="0" fontId="16" fillId="0" borderId="22" xfId="0" applyFont="1" applyBorder="1" applyAlignment="1">
      <alignment horizontal="justify" vertical="center" wrapText="1"/>
    </xf>
    <xf numFmtId="0" fontId="16" fillId="0" borderId="1" xfId="0" applyFont="1" applyBorder="1" applyAlignment="1">
      <alignment horizontal="justify" vertical="center" wrapText="1"/>
    </xf>
    <xf numFmtId="0" fontId="16" fillId="0" borderId="27" xfId="0" applyFont="1" applyBorder="1" applyAlignment="1">
      <alignment horizontal="justify" vertical="center" wrapText="1"/>
    </xf>
    <xf numFmtId="0" fontId="66" fillId="9" borderId="44" xfId="0" applyFont="1" applyFill="1" applyBorder="1" applyAlignment="1">
      <alignment horizontal="center" vertical="center" wrapText="1"/>
    </xf>
    <xf numFmtId="0" fontId="66" fillId="9" borderId="42" xfId="0" applyFont="1" applyFill="1" applyBorder="1" applyAlignment="1">
      <alignment horizontal="center" vertical="center" wrapText="1"/>
    </xf>
    <xf numFmtId="0" fontId="66" fillId="9" borderId="53" xfId="0" applyFont="1" applyFill="1" applyBorder="1" applyAlignment="1">
      <alignment horizontal="center" vertical="center" wrapText="1"/>
    </xf>
    <xf numFmtId="165" fontId="22" fillId="9" borderId="15" xfId="4" applyFont="1" applyFill="1" applyBorder="1" applyAlignment="1">
      <alignment horizontal="center" vertical="center" wrapText="1"/>
    </xf>
    <xf numFmtId="165" fontId="22" fillId="9" borderId="52" xfId="4" applyFont="1" applyFill="1" applyBorder="1" applyAlignment="1">
      <alignment horizontal="center" vertical="center" wrapText="1"/>
    </xf>
    <xf numFmtId="165" fontId="22" fillId="9" borderId="13" xfId="4" applyFont="1" applyFill="1" applyBorder="1" applyAlignment="1">
      <alignment horizontal="center" vertical="center" wrapText="1"/>
    </xf>
    <xf numFmtId="0" fontId="16" fillId="0" borderId="3" xfId="0" applyFont="1" applyBorder="1" applyAlignment="1">
      <alignment horizontal="justify" vertical="center" wrapText="1"/>
    </xf>
    <xf numFmtId="165" fontId="22" fillId="0" borderId="14" xfId="4" applyFont="1" applyFill="1" applyBorder="1" applyAlignment="1">
      <alignment horizontal="center" vertical="center" wrapText="1"/>
    </xf>
    <xf numFmtId="165" fontId="22" fillId="0" borderId="16" xfId="4" applyFont="1" applyFill="1" applyBorder="1" applyAlignment="1">
      <alignment horizontal="center" vertical="center" wrapText="1"/>
    </xf>
    <xf numFmtId="165" fontId="22" fillId="0" borderId="7" xfId="4" applyFont="1" applyFill="1" applyBorder="1" applyAlignment="1">
      <alignment horizontal="center" vertical="center" wrapText="1"/>
    </xf>
    <xf numFmtId="0" fontId="16" fillId="0" borderId="2" xfId="0" applyFont="1" applyBorder="1" applyAlignment="1">
      <alignment horizontal="justify" vertical="center" wrapText="1"/>
    </xf>
    <xf numFmtId="0" fontId="14" fillId="6" borderId="1"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27" fillId="10" borderId="5" xfId="0" applyFont="1" applyFill="1" applyBorder="1" applyAlignment="1">
      <alignment horizontal="center" vertical="center"/>
    </xf>
    <xf numFmtId="0" fontId="27" fillId="10" borderId="9" xfId="0" applyFont="1" applyFill="1" applyBorder="1" applyAlignment="1">
      <alignment horizontal="center" vertical="center"/>
    </xf>
    <xf numFmtId="0" fontId="27" fillId="10" borderId="6" xfId="0" applyFont="1" applyFill="1" applyBorder="1" applyAlignment="1">
      <alignment horizontal="center" vertical="center"/>
    </xf>
    <xf numFmtId="0" fontId="39" fillId="0" borderId="5" xfId="0" applyFont="1" applyBorder="1" applyAlignment="1">
      <alignment horizontal="left"/>
    </xf>
    <xf numFmtId="0" fontId="39" fillId="0" borderId="6" xfId="0" applyFont="1" applyBorder="1" applyAlignment="1">
      <alignment horizontal="left"/>
    </xf>
    <xf numFmtId="0" fontId="39" fillId="0" borderId="1" xfId="0" applyFont="1" applyBorder="1" applyAlignment="1">
      <alignment horizontal="left"/>
    </xf>
    <xf numFmtId="0" fontId="44" fillId="0" borderId="1" xfId="0" applyFont="1" applyBorder="1" applyAlignment="1">
      <alignment horizontal="center"/>
    </xf>
    <xf numFmtId="0" fontId="33" fillId="10" borderId="14" xfId="0" applyFont="1" applyFill="1" applyBorder="1" applyAlignment="1">
      <alignment horizontal="center" vertical="center"/>
    </xf>
    <xf numFmtId="0" fontId="33" fillId="10" borderId="7" xfId="0" applyFont="1" applyFill="1" applyBorder="1" applyAlignment="1">
      <alignment horizontal="center" vertical="center"/>
    </xf>
    <xf numFmtId="0" fontId="34" fillId="10" borderId="14" xfId="0" applyFont="1" applyFill="1" applyBorder="1" applyAlignment="1">
      <alignment horizontal="center" vertical="center" wrapText="1"/>
    </xf>
    <xf numFmtId="0" fontId="34" fillId="10" borderId="7" xfId="0" applyFont="1" applyFill="1" applyBorder="1" applyAlignment="1">
      <alignment horizontal="center" vertical="center" wrapText="1"/>
    </xf>
    <xf numFmtId="0" fontId="54" fillId="0" borderId="0" xfId="0" applyFont="1" applyAlignment="1">
      <alignment vertical="center"/>
    </xf>
    <xf numFmtId="0" fontId="40" fillId="0" borderId="24" xfId="0" applyFont="1" applyBorder="1" applyAlignment="1">
      <alignment horizontal="center" vertical="center" wrapText="1"/>
    </xf>
    <xf numFmtId="0" fontId="40" fillId="0" borderId="26" xfId="0" applyFont="1" applyBorder="1" applyAlignment="1">
      <alignment horizontal="center" vertical="center" wrapText="1"/>
    </xf>
    <xf numFmtId="49" fontId="45" fillId="0" borderId="1" xfId="6" applyNumberFormat="1" applyFont="1" applyBorder="1" applyAlignment="1">
      <alignment horizontal="left" vertical="center" wrapText="1"/>
    </xf>
    <xf numFmtId="0" fontId="40" fillId="13" borderId="1" xfId="0" applyFont="1" applyFill="1" applyBorder="1" applyAlignment="1">
      <alignment horizontal="center" vertical="center" wrapText="1"/>
    </xf>
    <xf numFmtId="0" fontId="40" fillId="13" borderId="27" xfId="0" applyFont="1" applyFill="1" applyBorder="1" applyAlignment="1">
      <alignment horizontal="center" vertical="center" wrapText="1"/>
    </xf>
    <xf numFmtId="0" fontId="33" fillId="0" borderId="21" xfId="0" applyFont="1" applyBorder="1" applyAlignment="1">
      <alignment horizontal="center" vertical="center" wrapText="1"/>
    </xf>
    <xf numFmtId="0" fontId="33"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7" xfId="0" applyFont="1" applyBorder="1" applyAlignment="1">
      <alignment horizontal="center" vertical="center" wrapText="1"/>
    </xf>
    <xf numFmtId="0" fontId="33" fillId="0" borderId="43" xfId="0" applyFont="1" applyBorder="1" applyAlignment="1">
      <alignment horizontal="center" vertical="center" wrapText="1"/>
    </xf>
    <xf numFmtId="0" fontId="40" fillId="0" borderId="4" xfId="0" applyFont="1" applyBorder="1" applyAlignment="1">
      <alignment horizontal="center" vertical="center" wrapText="1"/>
    </xf>
    <xf numFmtId="0" fontId="44" fillId="11" borderId="10" xfId="0" applyFont="1" applyFill="1" applyBorder="1" applyAlignment="1">
      <alignment horizontal="center" vertical="center" wrapText="1"/>
    </xf>
    <xf numFmtId="0" fontId="44" fillId="11" borderId="0" xfId="0" applyFont="1" applyFill="1" applyAlignment="1">
      <alignment horizontal="center" vertical="center" wrapText="1"/>
    </xf>
    <xf numFmtId="49" fontId="45" fillId="0" borderId="5" xfId="6" applyNumberFormat="1" applyFont="1" applyBorder="1" applyAlignment="1">
      <alignment horizontal="left" vertical="center" wrapText="1"/>
    </xf>
    <xf numFmtId="49" fontId="45" fillId="0" borderId="9" xfId="6" applyNumberFormat="1" applyFont="1" applyBorder="1" applyAlignment="1">
      <alignment horizontal="left" vertical="center" wrapText="1"/>
    </xf>
    <xf numFmtId="49" fontId="45" fillId="0" borderId="6" xfId="6" applyNumberFormat="1" applyFont="1" applyBorder="1" applyAlignment="1">
      <alignment horizontal="left" vertical="center" wrapText="1"/>
    </xf>
    <xf numFmtId="0" fontId="70" fillId="7" borderId="24" xfId="0" applyFont="1" applyFill="1" applyBorder="1" applyAlignment="1">
      <alignment horizontal="center" vertical="center" wrapText="1"/>
    </xf>
    <xf numFmtId="0" fontId="70" fillId="7" borderId="1" xfId="0" applyFont="1" applyFill="1" applyBorder="1" applyAlignment="1">
      <alignment horizontal="center" vertical="center" wrapText="1"/>
    </xf>
    <xf numFmtId="0" fontId="72" fillId="7" borderId="24" xfId="0" applyFont="1" applyFill="1" applyBorder="1" applyAlignment="1">
      <alignment horizontal="center" vertical="center" wrapText="1"/>
    </xf>
    <xf numFmtId="0" fontId="72" fillId="7" borderId="1"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22" xfId="0" applyFont="1" applyFill="1" applyBorder="1" applyAlignment="1">
      <alignment horizontal="center" vertical="center" wrapText="1"/>
    </xf>
    <xf numFmtId="0" fontId="75" fillId="9" borderId="54" xfId="0" applyFont="1" applyFill="1" applyBorder="1" applyAlignment="1">
      <alignment horizontal="center" vertical="center"/>
    </xf>
    <xf numFmtId="0" fontId="75" fillId="9" borderId="59" xfId="0" applyFont="1" applyFill="1" applyBorder="1" applyAlignment="1">
      <alignment horizontal="center" vertical="center"/>
    </xf>
    <xf numFmtId="0" fontId="75" fillId="9" borderId="10" xfId="0" applyFont="1" applyFill="1" applyBorder="1" applyAlignment="1">
      <alignment horizontal="center" vertical="center"/>
    </xf>
    <xf numFmtId="0" fontId="75" fillId="9" borderId="0" xfId="0" applyFont="1" applyFill="1" applyAlignment="1">
      <alignment horizontal="center" vertical="center"/>
    </xf>
    <xf numFmtId="0" fontId="75" fillId="9" borderId="18" xfId="0" applyFont="1" applyFill="1" applyBorder="1" applyAlignment="1">
      <alignment horizontal="center" vertical="center"/>
    </xf>
    <xf numFmtId="0" fontId="75" fillId="9" borderId="19" xfId="0" applyFont="1" applyFill="1" applyBorder="1" applyAlignment="1">
      <alignment horizontal="center" vertical="center"/>
    </xf>
    <xf numFmtId="164" fontId="75" fillId="9" borderId="59" xfId="2" applyNumberFormat="1" applyFont="1" applyFill="1" applyBorder="1" applyAlignment="1">
      <alignment horizontal="center" vertical="center"/>
    </xf>
    <xf numFmtId="164" fontId="75" fillId="9" borderId="15" xfId="2" applyNumberFormat="1" applyFont="1" applyFill="1" applyBorder="1" applyAlignment="1">
      <alignment horizontal="center" vertical="center"/>
    </xf>
    <xf numFmtId="164" fontId="75" fillId="9" borderId="0" xfId="2" applyNumberFormat="1" applyFont="1" applyFill="1" applyBorder="1" applyAlignment="1">
      <alignment horizontal="center" vertical="center"/>
    </xf>
    <xf numFmtId="164" fontId="75" fillId="9" borderId="52" xfId="2" applyNumberFormat="1" applyFont="1" applyFill="1" applyBorder="1" applyAlignment="1">
      <alignment horizontal="center" vertical="center"/>
    </xf>
    <xf numFmtId="164" fontId="75" fillId="9" borderId="19" xfId="2" applyNumberFormat="1" applyFont="1" applyFill="1" applyBorder="1" applyAlignment="1">
      <alignment horizontal="center" vertical="center"/>
    </xf>
    <xf numFmtId="164" fontId="75" fillId="9" borderId="13" xfId="2" applyNumberFormat="1" applyFont="1" applyFill="1" applyBorder="1" applyAlignment="1">
      <alignment horizontal="center" vertical="center"/>
    </xf>
    <xf numFmtId="0" fontId="68" fillId="0" borderId="10" xfId="0" applyFont="1" applyBorder="1" applyAlignment="1">
      <alignment horizontal="center"/>
    </xf>
    <xf numFmtId="0" fontId="68" fillId="0" borderId="0" xfId="0" applyFont="1" applyAlignment="1">
      <alignment horizontal="center"/>
    </xf>
    <xf numFmtId="6" fontId="2" fillId="5" borderId="1" xfId="0" applyNumberFormat="1" applyFont="1" applyFill="1" applyBorder="1" applyAlignment="1">
      <alignment horizontal="center" vertical="center" wrapText="1"/>
    </xf>
    <xf numFmtId="6" fontId="2" fillId="5" borderId="27" xfId="0" applyNumberFormat="1" applyFont="1" applyFill="1" applyBorder="1" applyAlignment="1">
      <alignment horizontal="center" vertical="center" wrapText="1"/>
    </xf>
    <xf numFmtId="0" fontId="0" fillId="7" borderId="25" xfId="0" applyFill="1" applyBorder="1" applyAlignment="1">
      <alignment horizontal="center" vertical="center" wrapText="1"/>
    </xf>
    <xf numFmtId="0" fontId="0" fillId="7" borderId="47" xfId="0" applyFill="1" applyBorder="1" applyAlignment="1">
      <alignment horizontal="center" vertical="center" wrapText="1"/>
    </xf>
    <xf numFmtId="0" fontId="73" fillId="0" borderId="24" xfId="0" applyFont="1" applyBorder="1" applyAlignment="1">
      <alignment horizontal="center" vertical="center" wrapText="1"/>
    </xf>
    <xf numFmtId="0" fontId="73" fillId="0" borderId="1" xfId="0" applyFont="1" applyBorder="1" applyAlignment="1">
      <alignment horizontal="center" vertical="center" wrapText="1"/>
    </xf>
    <xf numFmtId="0" fontId="73" fillId="0" borderId="26" xfId="0" applyFont="1" applyBorder="1" applyAlignment="1">
      <alignment horizontal="center" vertical="center" wrapText="1"/>
    </xf>
    <xf numFmtId="0" fontId="73" fillId="0" borderId="27" xfId="0" applyFont="1" applyBorder="1" applyAlignment="1">
      <alignment horizontal="center" vertical="center" wrapText="1"/>
    </xf>
    <xf numFmtId="0" fontId="72" fillId="7" borderId="24" xfId="0" applyFont="1" applyFill="1" applyBorder="1" applyAlignment="1">
      <alignment horizontal="center" vertical="center"/>
    </xf>
    <xf numFmtId="0" fontId="72" fillId="7" borderId="1" xfId="0" applyFont="1" applyFill="1" applyBorder="1" applyAlignment="1">
      <alignment horizontal="center" vertical="center"/>
    </xf>
    <xf numFmtId="169" fontId="2" fillId="7" borderId="54" xfId="1" applyNumberFormat="1" applyFont="1" applyFill="1" applyBorder="1" applyAlignment="1">
      <alignment horizontal="center" vertical="center"/>
    </xf>
    <xf numFmtId="169" fontId="2" fillId="7" borderId="15" xfId="1" applyNumberFormat="1" applyFont="1" applyFill="1" applyBorder="1" applyAlignment="1">
      <alignment horizontal="center" vertical="center"/>
    </xf>
    <xf numFmtId="6" fontId="0" fillId="0" borderId="25" xfId="0" applyNumberFormat="1" applyBorder="1" applyAlignment="1">
      <alignment horizontal="center" vertical="center" wrapText="1"/>
    </xf>
    <xf numFmtId="6" fontId="0" fillId="0" borderId="47" xfId="0" applyNumberFormat="1" applyBorder="1" applyAlignment="1">
      <alignment horizontal="center" vertical="center" wrapText="1"/>
    </xf>
    <xf numFmtId="0" fontId="74" fillId="0" borderId="24" xfId="0" applyFont="1" applyBorder="1" applyAlignment="1">
      <alignment horizontal="center" vertical="center" wrapText="1"/>
    </xf>
    <xf numFmtId="0" fontId="74" fillId="0" borderId="26" xfId="0" applyFont="1" applyBorder="1" applyAlignment="1">
      <alignment horizontal="center" vertical="center" wrapText="1"/>
    </xf>
    <xf numFmtId="6" fontId="0" fillId="0" borderId="25" xfId="0" applyNumberFormat="1" applyBorder="1" applyAlignment="1">
      <alignment horizontal="center" vertical="center"/>
    </xf>
    <xf numFmtId="6" fontId="0" fillId="0" borderId="47" xfId="0" applyNumberFormat="1" applyBorder="1" applyAlignment="1">
      <alignment horizontal="center" vertical="center"/>
    </xf>
    <xf numFmtId="0" fontId="72" fillId="7" borderId="26" xfId="0" applyFont="1" applyFill="1" applyBorder="1" applyAlignment="1">
      <alignment horizontal="center" vertical="center"/>
    </xf>
    <xf numFmtId="0" fontId="72" fillId="7" borderId="27" xfId="0" applyFont="1" applyFill="1" applyBorder="1" applyAlignment="1">
      <alignment horizontal="center" vertical="center"/>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17" fillId="0" borderId="1" xfId="0" applyFont="1" applyBorder="1" applyAlignment="1">
      <alignment horizontal="left" vertical="center" wrapText="1"/>
    </xf>
    <xf numFmtId="0" fontId="61" fillId="5" borderId="26" xfId="0" applyFont="1" applyFill="1" applyBorder="1" applyAlignment="1">
      <alignment horizontal="center" vertical="center" wrapText="1"/>
    </xf>
    <xf numFmtId="0" fontId="61" fillId="5" borderId="27" xfId="0" applyFont="1" applyFill="1" applyBorder="1" applyAlignment="1">
      <alignment horizontal="center" vertical="center" wrapText="1"/>
    </xf>
    <xf numFmtId="164" fontId="63" fillId="5" borderId="31" xfId="0" applyNumberFormat="1" applyFont="1" applyFill="1" applyBorder="1" applyAlignment="1">
      <alignment horizontal="center" vertical="center" wrapText="1"/>
    </xf>
    <xf numFmtId="164" fontId="63" fillId="5" borderId="32" xfId="0" applyNumberFormat="1" applyFont="1" applyFill="1" applyBorder="1" applyAlignment="1">
      <alignment horizontal="center" vertical="center" wrapText="1"/>
    </xf>
    <xf numFmtId="164" fontId="63" fillId="5" borderId="33" xfId="0" applyNumberFormat="1" applyFont="1" applyFill="1" applyBorder="1" applyAlignment="1">
      <alignment horizontal="center" vertical="center" wrapText="1"/>
    </xf>
    <xf numFmtId="0" fontId="6" fillId="0" borderId="21" xfId="0" applyFont="1" applyBorder="1" applyAlignment="1">
      <alignment horizontal="center" vertical="center" wrapText="1"/>
    </xf>
    <xf numFmtId="0" fontId="6" fillId="0" borderId="24" xfId="0" applyFont="1" applyBorder="1" applyAlignment="1">
      <alignment horizontal="center" vertical="center" wrapText="1"/>
    </xf>
    <xf numFmtId="0" fontId="61" fillId="5" borderId="34" xfId="0" applyFont="1" applyFill="1" applyBorder="1" applyAlignment="1">
      <alignment horizontal="center" vertical="center" wrapText="1"/>
    </xf>
    <xf numFmtId="0" fontId="61" fillId="5" borderId="35" xfId="0" applyFont="1" applyFill="1" applyBorder="1" applyAlignment="1">
      <alignment horizontal="center" vertical="center" wrapText="1"/>
    </xf>
    <xf numFmtId="6" fontId="63" fillId="5" borderId="31" xfId="0" applyNumberFormat="1" applyFont="1" applyFill="1" applyBorder="1" applyAlignment="1">
      <alignment horizontal="center" vertical="center" wrapText="1"/>
    </xf>
    <xf numFmtId="6" fontId="63" fillId="5" borderId="32" xfId="0" applyNumberFormat="1" applyFont="1" applyFill="1" applyBorder="1" applyAlignment="1">
      <alignment horizontal="center" vertical="center" wrapText="1"/>
    </xf>
    <xf numFmtId="6" fontId="63" fillId="5" borderId="33" xfId="0" applyNumberFormat="1" applyFont="1" applyFill="1" applyBorder="1" applyAlignment="1">
      <alignment horizontal="center" vertical="center" wrapText="1"/>
    </xf>
    <xf numFmtId="0" fontId="61" fillId="5" borderId="18" xfId="0" applyFont="1" applyFill="1" applyBorder="1" applyAlignment="1">
      <alignment horizontal="center" vertical="center" wrapText="1"/>
    </xf>
    <xf numFmtId="0" fontId="61" fillId="5" borderId="36" xfId="0" applyFont="1" applyFill="1" applyBorder="1" applyAlignment="1">
      <alignment horizontal="center" vertical="center" wrapText="1"/>
    </xf>
    <xf numFmtId="164" fontId="6" fillId="10" borderId="38" xfId="0" applyNumberFormat="1" applyFont="1" applyFill="1" applyBorder="1" applyAlignment="1">
      <alignment horizontal="center" vertical="center" wrapText="1"/>
    </xf>
    <xf numFmtId="164" fontId="6" fillId="10" borderId="19" xfId="0" applyNumberFormat="1" applyFont="1" applyFill="1" applyBorder="1" applyAlignment="1">
      <alignment horizontal="center" vertical="center" wrapText="1"/>
    </xf>
    <xf numFmtId="164" fontId="6" fillId="10" borderId="13" xfId="0" applyNumberFormat="1" applyFont="1" applyFill="1" applyBorder="1" applyAlignment="1">
      <alignment horizontal="center" vertical="center" wrapText="1"/>
    </xf>
    <xf numFmtId="0" fontId="58" fillId="0" borderId="1" xfId="0" applyFont="1" applyBorder="1" applyAlignment="1">
      <alignment horizontal="left" vertical="center" wrapText="1"/>
    </xf>
    <xf numFmtId="0" fontId="5" fillId="0" borderId="1" xfId="0" applyFont="1" applyBorder="1" applyAlignment="1">
      <alignment horizontal="left" vertical="center" wrapText="1"/>
    </xf>
    <xf numFmtId="6" fontId="19" fillId="0" borderId="1" xfId="0" applyNumberFormat="1" applyFont="1" applyBorder="1" applyAlignment="1">
      <alignment horizontal="center" vertical="center" wrapText="1"/>
    </xf>
    <xf numFmtId="0" fontId="58" fillId="0" borderId="2" xfId="0" applyFont="1" applyBorder="1" applyAlignment="1">
      <alignment horizontal="left" vertical="center" wrapText="1"/>
    </xf>
    <xf numFmtId="0" fontId="58" fillId="0" borderId="3" xfId="0" applyFont="1" applyBorder="1" applyAlignment="1">
      <alignment horizontal="left" vertical="center" wrapText="1"/>
    </xf>
    <xf numFmtId="0" fontId="58" fillId="0" borderId="4" xfId="0" applyFont="1" applyBorder="1" applyAlignment="1">
      <alignment horizontal="left" vertical="center" wrapText="1"/>
    </xf>
    <xf numFmtId="0" fontId="6" fillId="0" borderId="28"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3" xfId="0" applyFont="1" applyBorder="1" applyAlignment="1">
      <alignment horizontal="center" vertical="center" wrapText="1"/>
    </xf>
    <xf numFmtId="165" fontId="22" fillId="8" borderId="23" xfId="4" applyFont="1" applyFill="1" applyBorder="1" applyAlignment="1">
      <alignment horizontal="center" vertical="center" wrapText="1"/>
    </xf>
    <xf numFmtId="165" fontId="22" fillId="8" borderId="45" xfId="4" applyFont="1" applyFill="1" applyBorder="1" applyAlignment="1">
      <alignment horizontal="center" vertical="center" wrapText="1"/>
    </xf>
    <xf numFmtId="165" fontId="22" fillId="8" borderId="47" xfId="4" applyFont="1" applyFill="1" applyBorder="1" applyAlignment="1">
      <alignment horizontal="center" vertical="center" wrapText="1"/>
    </xf>
    <xf numFmtId="165" fontId="77" fillId="0" borderId="0" xfId="0" applyNumberFormat="1" applyFont="1"/>
    <xf numFmtId="165" fontId="18" fillId="8" borderId="22" xfId="4" applyFont="1" applyFill="1" applyBorder="1" applyAlignment="1">
      <alignment horizontal="left" vertical="center" wrapText="1"/>
    </xf>
    <xf numFmtId="0" fontId="17" fillId="8" borderId="22" xfId="0" applyFont="1" applyFill="1" applyBorder="1" applyAlignment="1">
      <alignment horizontal="center" vertical="center"/>
    </xf>
    <xf numFmtId="1" fontId="18" fillId="8" borderId="22" xfId="4" applyNumberFormat="1" applyFont="1" applyFill="1" applyBorder="1" applyAlignment="1">
      <alignment horizontal="center" vertical="center" wrapText="1"/>
    </xf>
    <xf numFmtId="165" fontId="18" fillId="8" borderId="17" xfId="4" applyFont="1" applyFill="1" applyBorder="1" applyAlignment="1">
      <alignment horizontal="center" vertical="center" wrapText="1"/>
    </xf>
    <xf numFmtId="165" fontId="18" fillId="8" borderId="1" xfId="4" applyFont="1" applyFill="1" applyBorder="1" applyAlignment="1">
      <alignment horizontal="left" vertical="center" wrapText="1"/>
    </xf>
    <xf numFmtId="0" fontId="17" fillId="8" borderId="1" xfId="0" applyFont="1" applyFill="1" applyBorder="1" applyAlignment="1">
      <alignment horizontal="center" vertical="center"/>
    </xf>
    <xf numFmtId="1" fontId="18" fillId="8" borderId="1" xfId="4" applyNumberFormat="1" applyFont="1" applyFill="1" applyBorder="1" applyAlignment="1">
      <alignment horizontal="center" vertical="center" wrapText="1"/>
    </xf>
    <xf numFmtId="165" fontId="18" fillId="8" borderId="45" xfId="4" applyFont="1" applyFill="1" applyBorder="1" applyAlignment="1">
      <alignment horizontal="center" vertical="center" wrapText="1"/>
    </xf>
    <xf numFmtId="165" fontId="18" fillId="8" borderId="27" xfId="4" applyFont="1" applyFill="1" applyBorder="1" applyAlignment="1">
      <alignment horizontal="left" vertical="center" wrapText="1"/>
    </xf>
    <xf numFmtId="0" fontId="17" fillId="8" borderId="27" xfId="0" applyFont="1" applyFill="1" applyBorder="1" applyAlignment="1">
      <alignment horizontal="center" vertical="center"/>
    </xf>
    <xf numFmtId="1" fontId="18" fillId="8" borderId="27" xfId="4" applyNumberFormat="1" applyFont="1" applyFill="1" applyBorder="1" applyAlignment="1">
      <alignment horizontal="center" vertical="center" wrapText="1"/>
    </xf>
    <xf numFmtId="165" fontId="18" fillId="8" borderId="46" xfId="4" applyFont="1" applyFill="1" applyBorder="1" applyAlignment="1">
      <alignment horizontal="center" vertical="center" wrapText="1"/>
    </xf>
    <xf numFmtId="165" fontId="18" fillId="8" borderId="22" xfId="4" applyFont="1" applyFill="1" applyBorder="1" applyAlignment="1">
      <alignment horizontal="center" vertical="center" wrapText="1"/>
    </xf>
    <xf numFmtId="165" fontId="18" fillId="8" borderId="22" xfId="4" applyFont="1" applyFill="1" applyBorder="1" applyAlignment="1">
      <alignment vertical="center" wrapText="1"/>
    </xf>
    <xf numFmtId="165" fontId="18" fillId="8" borderId="22" xfId="4" applyFont="1" applyFill="1" applyBorder="1" applyAlignment="1">
      <alignment horizontal="center" vertical="center" wrapText="1"/>
    </xf>
    <xf numFmtId="165" fontId="18" fillId="8" borderId="3" xfId="4" applyFont="1" applyFill="1" applyBorder="1" applyAlignment="1">
      <alignment horizontal="center" vertical="center" wrapText="1"/>
    </xf>
    <xf numFmtId="165" fontId="18" fillId="8" borderId="3" xfId="4" applyFont="1" applyFill="1" applyBorder="1" applyAlignment="1">
      <alignment vertical="center" wrapText="1"/>
    </xf>
    <xf numFmtId="1" fontId="18" fillId="8" borderId="3" xfId="4" applyNumberFormat="1" applyFont="1" applyFill="1" applyBorder="1" applyAlignment="1">
      <alignment horizontal="center" vertical="center" wrapText="1"/>
    </xf>
    <xf numFmtId="165" fontId="18" fillId="8" borderId="3" xfId="4" applyFont="1" applyFill="1" applyBorder="1" applyAlignment="1">
      <alignment horizontal="left" vertical="center" wrapText="1"/>
    </xf>
    <xf numFmtId="165" fontId="18" fillId="8" borderId="3" xfId="4" applyFont="1" applyFill="1" applyBorder="1" applyAlignment="1">
      <alignment horizontal="center" vertical="center" wrapText="1"/>
    </xf>
    <xf numFmtId="165" fontId="18" fillId="8" borderId="27" xfId="4" applyFont="1" applyFill="1" applyBorder="1" applyAlignment="1">
      <alignment horizontal="center" vertical="center" wrapText="1"/>
    </xf>
    <xf numFmtId="165" fontId="18" fillId="8" borderId="27" xfId="4" applyFont="1" applyFill="1" applyBorder="1" applyAlignment="1">
      <alignment vertical="center" wrapText="1"/>
    </xf>
    <xf numFmtId="165" fontId="18" fillId="8" borderId="27" xfId="4" applyFont="1" applyFill="1" applyBorder="1" applyAlignment="1">
      <alignment horizontal="center" vertical="center" wrapText="1"/>
    </xf>
    <xf numFmtId="165" fontId="18" fillId="8" borderId="11" xfId="4" applyFont="1" applyFill="1" applyBorder="1" applyAlignment="1">
      <alignment horizontal="left" vertical="center" wrapText="1"/>
    </xf>
    <xf numFmtId="0" fontId="17" fillId="8" borderId="11" xfId="0" applyFont="1" applyFill="1" applyBorder="1" applyAlignment="1">
      <alignment horizontal="center" vertical="center"/>
    </xf>
    <xf numFmtId="1" fontId="18" fillId="8" borderId="11" xfId="4" applyNumberFormat="1" applyFont="1" applyFill="1" applyBorder="1" applyAlignment="1">
      <alignment horizontal="center" vertical="center" wrapText="1"/>
    </xf>
  </cellXfs>
  <cellStyles count="13">
    <cellStyle name="Millares" xfId="1" builtinId="3"/>
    <cellStyle name="Millares [0] 2" xfId="5" xr:uid="{00000000-0005-0000-0000-000001000000}"/>
    <cellStyle name="Millares [0] 2 2" xfId="11" xr:uid="{00000000-0005-0000-0000-000002000000}"/>
    <cellStyle name="Millares 2" xfId="8" xr:uid="{00000000-0005-0000-0000-000003000000}"/>
    <cellStyle name="Moneda" xfId="2" builtinId="4"/>
    <cellStyle name="Moneda [0] 2" xfId="4" xr:uid="{00000000-0005-0000-0000-000005000000}"/>
    <cellStyle name="Moneda [0] 2 2" xfId="10" xr:uid="{00000000-0005-0000-0000-000006000000}"/>
    <cellStyle name="Moneda [0] 5" xfId="7" xr:uid="{00000000-0005-0000-0000-000007000000}"/>
    <cellStyle name="Moneda [0] 5 2" xfId="12" xr:uid="{00000000-0005-0000-0000-000008000000}"/>
    <cellStyle name="Moneda 2" xfId="9" xr:uid="{00000000-0005-0000-0000-000009000000}"/>
    <cellStyle name="Normal" xfId="0" builtinId="0"/>
    <cellStyle name="Normal 3" xfId="6" xr:uid="{00000000-0005-0000-0000-00000B000000}"/>
    <cellStyle name="Porcentaje" xfId="3" builtinId="5"/>
  </cellStyles>
  <dxfs count="2">
    <dxf>
      <fill>
        <patternFill>
          <bgColor theme="2" tint="-9.9948118533890809E-2"/>
        </patternFill>
      </fill>
    </dxf>
    <dxf>
      <fill>
        <patternFill>
          <bgColor theme="2" tint="-9.9948118533890809E-2"/>
        </patternFill>
      </fill>
    </dxf>
  </dxfs>
  <tableStyles count="0" defaultTableStyle="TableStyleMedium2" defaultPivotStyle="PivotStyleLight16"/>
  <colors>
    <mruColors>
      <color rgb="FFBCFAEE"/>
      <color rgb="FFD4BED1"/>
      <color rgb="FFEAFCF1"/>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163285</xdr:colOff>
      <xdr:row>0</xdr:row>
      <xdr:rowOff>81643</xdr:rowOff>
    </xdr:from>
    <xdr:to>
      <xdr:col>1</xdr:col>
      <xdr:colOff>1820635</xdr:colOff>
      <xdr:row>2</xdr:row>
      <xdr:rowOff>34699</xdr:rowOff>
    </xdr:to>
    <xdr:pic>
      <xdr:nvPicPr>
        <xdr:cNvPr id="2" name="image2.png">
          <a:extLst>
            <a:ext uri="{FF2B5EF4-FFF2-40B4-BE49-F238E27FC236}">
              <a16:creationId xmlns:a16="http://schemas.microsoft.com/office/drawing/2014/main" id="{9DC97983-ABD6-41EC-91D5-608FDC90BD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810" y="81643"/>
          <a:ext cx="1657350" cy="915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415958</xdr:colOff>
      <xdr:row>0</xdr:row>
      <xdr:rowOff>179596</xdr:rowOff>
    </xdr:from>
    <xdr:to>
      <xdr:col>2</xdr:col>
      <xdr:colOff>2854358</xdr:colOff>
      <xdr:row>0</xdr:row>
      <xdr:rowOff>598696</xdr:rowOff>
    </xdr:to>
    <xdr:pic>
      <xdr:nvPicPr>
        <xdr:cNvPr id="3" name="image1.jpg">
          <a:extLst>
            <a:ext uri="{FF2B5EF4-FFF2-40B4-BE49-F238E27FC236}">
              <a16:creationId xmlns:a16="http://schemas.microsoft.com/office/drawing/2014/main" id="{6526C582-10A8-4CC3-BEBB-E816D25ABCB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49533" y="179596"/>
          <a:ext cx="24384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1</xdr:row>
      <xdr:rowOff>133350</xdr:rowOff>
    </xdr:from>
    <xdr:to>
      <xdr:col>1</xdr:col>
      <xdr:colOff>1695450</xdr:colOff>
      <xdr:row>4</xdr:row>
      <xdr:rowOff>495981</xdr:rowOff>
    </xdr:to>
    <xdr:pic>
      <xdr:nvPicPr>
        <xdr:cNvPr id="2" name="Imagen 1">
          <a:extLst>
            <a:ext uri="{FF2B5EF4-FFF2-40B4-BE49-F238E27FC236}">
              <a16:creationId xmlns:a16="http://schemas.microsoft.com/office/drawing/2014/main" id="{DA72AD6D-18DC-40A4-911A-D053FB3599F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3850" y="323850"/>
          <a:ext cx="1657350" cy="1448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38100</xdr:colOff>
      <xdr:row>2</xdr:row>
      <xdr:rowOff>76200</xdr:rowOff>
    </xdr:from>
    <xdr:to>
      <xdr:col>2</xdr:col>
      <xdr:colOff>2476500</xdr:colOff>
      <xdr:row>3</xdr:row>
      <xdr:rowOff>323850</xdr:rowOff>
    </xdr:to>
    <xdr:pic>
      <xdr:nvPicPr>
        <xdr:cNvPr id="3" name="Imagen 2">
          <a:extLst>
            <a:ext uri="{FF2B5EF4-FFF2-40B4-BE49-F238E27FC236}">
              <a16:creationId xmlns:a16="http://schemas.microsoft.com/office/drawing/2014/main" id="{D71FDF61-2076-4630-BAFE-A37BBAC14DD4}"/>
            </a:ext>
            <a:ext uri="{147F2762-F138-4A5C-976F-8EAC2B608ADB}">
              <a16:predDERef xmlns:a16="http://schemas.microsoft.com/office/drawing/2014/main" pred="{E6306EE3-5B1F-409A-900E-0BEB31D353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47900" y="476250"/>
          <a:ext cx="243840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16"/>
  <sheetViews>
    <sheetView showGridLines="0" view="pageBreakPreview" zoomScale="85" zoomScaleNormal="85" zoomScaleSheetLayoutView="85" workbookViewId="0">
      <selection activeCell="E7" sqref="E7"/>
    </sheetView>
  </sheetViews>
  <sheetFormatPr baseColWidth="10" defaultColWidth="11.42578125" defaultRowHeight="14.25"/>
  <cols>
    <col min="1" max="1" width="0.140625" style="1" customWidth="1"/>
    <col min="2" max="2" width="28.85546875" style="1" customWidth="1"/>
    <col min="3" max="3" width="58.85546875" style="1" customWidth="1"/>
    <col min="4" max="4" width="29.42578125" style="1" customWidth="1"/>
    <col min="5" max="6" width="29.140625" style="1" customWidth="1"/>
    <col min="7" max="12" width="29.85546875" style="1" customWidth="1"/>
    <col min="13" max="13" width="11.42578125" style="1"/>
    <col min="14" max="14" width="15.5703125" style="1" customWidth="1"/>
    <col min="15" max="15" width="37.42578125" style="1" customWidth="1"/>
    <col min="16" max="16384" width="11.42578125" style="1"/>
  </cols>
  <sheetData>
    <row r="1" spans="2:12" ht="54.75" customHeight="1"/>
    <row r="2" spans="2:12" ht="21" customHeight="1">
      <c r="B2" s="358" t="s">
        <v>298</v>
      </c>
      <c r="C2" s="359"/>
      <c r="D2" s="359"/>
      <c r="E2" s="359"/>
      <c r="F2" s="359"/>
    </row>
    <row r="3" spans="2:12" ht="41.25" customHeight="1">
      <c r="B3" s="360"/>
      <c r="C3" s="361"/>
      <c r="D3" s="361"/>
      <c r="E3" s="361"/>
      <c r="F3" s="361"/>
    </row>
    <row r="4" spans="2:12" ht="44.25" customHeight="1">
      <c r="B4" s="59" t="s">
        <v>0</v>
      </c>
      <c r="C4" s="59" t="s">
        <v>1</v>
      </c>
      <c r="D4" s="60" t="s">
        <v>301</v>
      </c>
      <c r="E4" s="60" t="s">
        <v>302</v>
      </c>
      <c r="F4" s="60" t="s">
        <v>2</v>
      </c>
      <c r="G4" s="2"/>
    </row>
    <row r="5" spans="2:12" ht="88.5" customHeight="1">
      <c r="B5" s="364" t="s">
        <v>3</v>
      </c>
      <c r="C5" s="3" t="s">
        <v>4</v>
      </c>
      <c r="D5" s="5">
        <v>1358489134</v>
      </c>
      <c r="E5" s="5">
        <f>+Costeo!L4</f>
        <v>2035206704.0126593</v>
      </c>
      <c r="F5" s="5">
        <f>+E5-D5</f>
        <v>676717570.01265931</v>
      </c>
      <c r="G5" s="2"/>
      <c r="H5" s="6"/>
      <c r="I5" s="7"/>
      <c r="J5" s="7"/>
      <c r="K5" s="7"/>
      <c r="L5" s="7"/>
    </row>
    <row r="6" spans="2:12" ht="78" customHeight="1">
      <c r="B6" s="365"/>
      <c r="C6" s="8" t="s">
        <v>5</v>
      </c>
      <c r="D6" s="5">
        <v>4071881924</v>
      </c>
      <c r="E6" s="5">
        <f>+Costeo!L7</f>
        <v>41904403617.904953</v>
      </c>
      <c r="F6" s="262">
        <f t="shared" ref="F6:F13" si="0">+E6-D6</f>
        <v>37832521693.904953</v>
      </c>
      <c r="G6" s="2"/>
      <c r="H6" s="9"/>
    </row>
    <row r="7" spans="2:12" ht="69.75" customHeight="1">
      <c r="B7" s="365"/>
      <c r="C7" s="8" t="s">
        <v>6</v>
      </c>
      <c r="D7" s="5">
        <v>196444512</v>
      </c>
      <c r="E7" s="5">
        <f>+Costeo!L23</f>
        <v>14413398982.004681</v>
      </c>
      <c r="F7" s="5">
        <f t="shared" si="0"/>
        <v>14216954470.004681</v>
      </c>
      <c r="G7" s="2"/>
      <c r="H7" s="9"/>
    </row>
    <row r="8" spans="2:12" ht="56.25" customHeight="1">
      <c r="B8" s="366"/>
      <c r="C8" s="3" t="s">
        <v>7</v>
      </c>
      <c r="D8" s="10">
        <v>0</v>
      </c>
      <c r="E8" s="10">
        <f>+Costeo!L37</f>
        <v>1048505349</v>
      </c>
      <c r="F8" s="5">
        <f t="shared" si="0"/>
        <v>1048505349</v>
      </c>
      <c r="G8" s="2"/>
      <c r="H8" s="9"/>
    </row>
    <row r="9" spans="2:12" ht="42" customHeight="1">
      <c r="B9" s="367" t="s">
        <v>8</v>
      </c>
      <c r="C9" s="368"/>
      <c r="D9" s="179">
        <f>SUM(D5:D8)</f>
        <v>5626815570</v>
      </c>
      <c r="E9" s="180">
        <f>SUM(E5:E8)</f>
        <v>59401514652.922287</v>
      </c>
      <c r="F9" s="178">
        <f t="shared" si="0"/>
        <v>53774699082.922287</v>
      </c>
      <c r="G9" s="2"/>
      <c r="H9" s="9"/>
    </row>
    <row r="10" spans="2:12" ht="79.5" customHeight="1">
      <c r="B10" s="369" t="s">
        <v>9</v>
      </c>
      <c r="C10" s="8" t="s">
        <v>192</v>
      </c>
      <c r="D10" s="4">
        <v>0</v>
      </c>
      <c r="E10" s="5">
        <f>+Costeo!L40</f>
        <v>377567713.99767315</v>
      </c>
      <c r="F10" s="5">
        <f>+E10-D10</f>
        <v>377567713.99767315</v>
      </c>
      <c r="G10" s="2"/>
      <c r="H10" s="9"/>
    </row>
    <row r="11" spans="2:12" ht="76.5" customHeight="1">
      <c r="B11" s="369"/>
      <c r="C11" s="3" t="s">
        <v>193</v>
      </c>
      <c r="D11" s="5">
        <v>0</v>
      </c>
      <c r="E11" s="5">
        <f>+Costeo!L43</f>
        <v>635987165.99835277</v>
      </c>
      <c r="F11" s="262">
        <f>+E11-D11</f>
        <v>635987165.99835277</v>
      </c>
      <c r="G11" s="2"/>
      <c r="H11" s="9"/>
    </row>
    <row r="12" spans="2:12" ht="33.75" customHeight="1">
      <c r="B12" s="362" t="s">
        <v>10</v>
      </c>
      <c r="C12" s="363"/>
      <c r="D12" s="177">
        <f>SUM(D10:D11)</f>
        <v>0</v>
      </c>
      <c r="E12" s="177">
        <f>SUM(E10:E11)</f>
        <v>1013554879.9960259</v>
      </c>
      <c r="F12" s="322">
        <f t="shared" si="0"/>
        <v>1013554879.9960259</v>
      </c>
      <c r="G12" s="2"/>
      <c r="H12" s="9"/>
    </row>
    <row r="13" spans="2:12" ht="33.75" customHeight="1">
      <c r="B13" s="362" t="s">
        <v>11</v>
      </c>
      <c r="C13" s="363"/>
      <c r="D13" s="177">
        <f>+D12+D9</f>
        <v>5626815570</v>
      </c>
      <c r="E13" s="177">
        <f>E9+E12</f>
        <v>60415069532.918312</v>
      </c>
      <c r="F13" s="178">
        <f t="shared" si="0"/>
        <v>54788253962.918312</v>
      </c>
      <c r="G13" s="2"/>
      <c r="H13" s="9"/>
    </row>
    <row r="14" spans="2:12" ht="24" customHeight="1">
      <c r="B14" s="11"/>
      <c r="C14" s="11"/>
      <c r="D14" s="11"/>
      <c r="E14" s="11"/>
      <c r="F14" s="11"/>
      <c r="G14" s="2"/>
      <c r="H14" s="9"/>
    </row>
    <row r="15" spans="2:12" ht="15" customHeight="1">
      <c r="B15" s="11"/>
      <c r="C15" s="11"/>
      <c r="D15" s="11"/>
      <c r="E15" s="11"/>
      <c r="F15" s="11"/>
      <c r="G15" s="9"/>
      <c r="H15" s="9"/>
    </row>
    <row r="16" spans="2:12">
      <c r="G16" s="9"/>
      <c r="H16" s="9"/>
    </row>
  </sheetData>
  <mergeCells count="6">
    <mergeCell ref="B2:F3"/>
    <mergeCell ref="B13:C13"/>
    <mergeCell ref="B5:B8"/>
    <mergeCell ref="B9:C9"/>
    <mergeCell ref="B10:B11"/>
    <mergeCell ref="B12:C12"/>
  </mergeCells>
  <printOptions horizontalCentered="1"/>
  <pageMargins left="0.31496062992125984" right="0.31496062992125984" top="0.35433070866141736" bottom="0.35433070866141736" header="0.31496062992125984" footer="0.31496062992125984"/>
  <pageSetup scale="55" orientation="landscape" r:id="rId1"/>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66"/>
  <sheetViews>
    <sheetView showGridLines="0" tabSelected="1" topLeftCell="C1" zoomScale="40" zoomScaleNormal="40" zoomScaleSheetLayoutView="40" zoomScalePageLayoutView="55" workbookViewId="0">
      <pane ySplit="3" topLeftCell="A29" activePane="bottomLeft" state="frozen"/>
      <selection activeCell="C31" sqref="C31"/>
      <selection pane="bottomLeft" activeCell="J37" sqref="J37"/>
    </sheetView>
  </sheetViews>
  <sheetFormatPr baseColWidth="10" defaultColWidth="11.42578125" defaultRowHeight="40.35" customHeight="1"/>
  <cols>
    <col min="1" max="1" width="36" customWidth="1"/>
    <col min="2" max="2" width="29.28515625" customWidth="1"/>
    <col min="3" max="3" width="67.140625" style="18" customWidth="1"/>
    <col min="4" max="4" width="109" style="16" customWidth="1"/>
    <col min="5" max="5" width="134.85546875" style="16" customWidth="1"/>
    <col min="6" max="6" width="31.28515625" customWidth="1"/>
    <col min="7" max="7" width="35" customWidth="1"/>
    <col min="8" max="8" width="23.28515625" style="18" customWidth="1"/>
    <col min="9" max="9" width="19" style="18" customWidth="1"/>
    <col min="10" max="10" width="43.5703125" customWidth="1"/>
    <col min="11" max="11" width="44" bestFit="1" customWidth="1"/>
    <col min="12" max="12" width="44" customWidth="1"/>
    <col min="13" max="13" width="41.5703125" customWidth="1"/>
    <col min="15" max="15" width="41.5703125" customWidth="1"/>
    <col min="16" max="16" width="41.140625" customWidth="1"/>
    <col min="17" max="23" width="44" customWidth="1"/>
    <col min="24" max="25" width="44.28515625" customWidth="1"/>
    <col min="27" max="27" width="35.7109375" customWidth="1"/>
    <col min="28" max="28" width="35.42578125" customWidth="1"/>
  </cols>
  <sheetData>
    <row r="1" spans="1:16" s="12" customFormat="1" ht="35.25" customHeight="1">
      <c r="A1" s="444" t="s">
        <v>12</v>
      </c>
      <c r="B1" s="444" t="s">
        <v>0</v>
      </c>
      <c r="C1" s="444" t="s">
        <v>13</v>
      </c>
      <c r="D1" s="444" t="s">
        <v>14</v>
      </c>
      <c r="E1" s="444" t="s">
        <v>15</v>
      </c>
      <c r="F1" s="444">
        <v>2026</v>
      </c>
      <c r="G1" s="444"/>
      <c r="H1" s="444"/>
      <c r="I1" s="444"/>
      <c r="J1" s="444"/>
      <c r="K1" s="444"/>
      <c r="L1" s="444"/>
    </row>
    <row r="2" spans="1:16" s="12" customFormat="1" ht="28.5">
      <c r="A2" s="444"/>
      <c r="B2" s="444"/>
      <c r="C2" s="444"/>
      <c r="D2" s="444"/>
      <c r="E2" s="444"/>
      <c r="F2" s="444"/>
      <c r="G2" s="444"/>
      <c r="H2" s="444"/>
      <c r="I2" s="444"/>
      <c r="J2" s="444"/>
      <c r="K2" s="444"/>
      <c r="L2" s="444"/>
    </row>
    <row r="3" spans="1:16" s="12" customFormat="1" ht="90" customHeight="1" thickBot="1">
      <c r="A3" s="444"/>
      <c r="B3" s="444"/>
      <c r="C3" s="445"/>
      <c r="D3" s="445"/>
      <c r="E3" s="445"/>
      <c r="F3" s="118" t="s">
        <v>288</v>
      </c>
      <c r="G3" s="118" t="s">
        <v>16</v>
      </c>
      <c r="H3" s="118" t="s">
        <v>17</v>
      </c>
      <c r="I3" s="118" t="s">
        <v>18</v>
      </c>
      <c r="J3" s="117" t="s">
        <v>19</v>
      </c>
      <c r="K3" s="117" t="s">
        <v>20</v>
      </c>
      <c r="L3" s="117" t="s">
        <v>21</v>
      </c>
    </row>
    <row r="4" spans="1:16" ht="280.5" customHeight="1">
      <c r="A4" s="427" t="s">
        <v>22</v>
      </c>
      <c r="B4" s="424" t="s">
        <v>23</v>
      </c>
      <c r="C4" s="433" t="s">
        <v>159</v>
      </c>
      <c r="D4" s="181" t="s">
        <v>162</v>
      </c>
      <c r="E4" s="241" t="s">
        <v>219</v>
      </c>
      <c r="F4" s="571" t="s">
        <v>190</v>
      </c>
      <c r="G4" s="572">
        <v>850484760.01265931</v>
      </c>
      <c r="H4" s="560" t="s">
        <v>25</v>
      </c>
      <c r="I4" s="561">
        <v>1</v>
      </c>
      <c r="J4" s="559">
        <f>+G4</f>
        <v>850484760.01265931</v>
      </c>
      <c r="K4" s="573">
        <f>SUM(J4:J6)</f>
        <v>2035206704.0126593</v>
      </c>
      <c r="L4" s="555">
        <f>+J4+J6+J5</f>
        <v>2035206704.0126593</v>
      </c>
      <c r="M4" s="306"/>
    </row>
    <row r="5" spans="1:16" ht="235.5" customHeight="1">
      <c r="A5" s="428"/>
      <c r="B5" s="425"/>
      <c r="C5" s="434"/>
      <c r="D5" s="187" t="s">
        <v>163</v>
      </c>
      <c r="E5" s="242" t="s">
        <v>164</v>
      </c>
      <c r="F5" s="574" t="s">
        <v>190</v>
      </c>
      <c r="G5" s="575">
        <v>50000000</v>
      </c>
      <c r="H5" s="574" t="s">
        <v>25</v>
      </c>
      <c r="I5" s="576">
        <v>1</v>
      </c>
      <c r="J5" s="577">
        <v>51800000</v>
      </c>
      <c r="K5" s="578"/>
      <c r="L5" s="556"/>
      <c r="M5" s="307"/>
      <c r="O5" s="321"/>
      <c r="P5" s="321"/>
    </row>
    <row r="6" spans="1:16" ht="261.75" customHeight="1" thickBot="1">
      <c r="A6" s="428"/>
      <c r="B6" s="425"/>
      <c r="C6" s="435"/>
      <c r="D6" s="189" t="s">
        <v>210</v>
      </c>
      <c r="E6" s="243" t="s">
        <v>209</v>
      </c>
      <c r="F6" s="579">
        <v>113292194.40000001</v>
      </c>
      <c r="G6" s="580">
        <f>+F6*10</f>
        <v>1132921944</v>
      </c>
      <c r="H6" s="579" t="s">
        <v>207</v>
      </c>
      <c r="I6" s="569">
        <v>3</v>
      </c>
      <c r="J6" s="567">
        <f>+G6</f>
        <v>1132921944</v>
      </c>
      <c r="K6" s="581"/>
      <c r="L6" s="557"/>
      <c r="M6" s="145"/>
    </row>
    <row r="7" spans="1:16" ht="105.75" customHeight="1">
      <c r="A7" s="428"/>
      <c r="B7" s="425"/>
      <c r="C7" s="406" t="s">
        <v>158</v>
      </c>
      <c r="D7" s="152" t="s">
        <v>181</v>
      </c>
      <c r="E7" s="430" t="s">
        <v>220</v>
      </c>
      <c r="F7" s="559">
        <v>3365094</v>
      </c>
      <c r="G7" s="559">
        <f>+F7*10</f>
        <v>33650940</v>
      </c>
      <c r="H7" s="560" t="s">
        <v>207</v>
      </c>
      <c r="I7" s="561">
        <v>19</v>
      </c>
      <c r="J7" s="559">
        <f>+I7*G7</f>
        <v>639367860</v>
      </c>
      <c r="K7" s="562">
        <f>SUM(J7:J9)</f>
        <v>776992897.62047589</v>
      </c>
      <c r="L7" s="440">
        <f>SUM(J7:J22)</f>
        <v>41904403617.904953</v>
      </c>
      <c r="M7" s="141"/>
    </row>
    <row r="8" spans="1:16" ht="94.5" customHeight="1">
      <c r="A8" s="428"/>
      <c r="B8" s="425"/>
      <c r="C8" s="407"/>
      <c r="D8" s="154" t="s">
        <v>183</v>
      </c>
      <c r="E8" s="431"/>
      <c r="F8" s="563">
        <v>3888263</v>
      </c>
      <c r="G8" s="563">
        <f>+F8*10</f>
        <v>38882630</v>
      </c>
      <c r="H8" s="564" t="s">
        <v>207</v>
      </c>
      <c r="I8" s="565">
        <v>1</v>
      </c>
      <c r="J8" s="563">
        <f t="shared" ref="J8:J12" si="0">+I8*G8</f>
        <v>38882630</v>
      </c>
      <c r="K8" s="566"/>
      <c r="L8" s="441"/>
      <c r="M8" s="141">
        <v>778721961</v>
      </c>
      <c r="O8" s="558">
        <f>+K7-M8</f>
        <v>-1729063.3795241117</v>
      </c>
    </row>
    <row r="9" spans="1:16" ht="111" customHeight="1" thickBot="1">
      <c r="A9" s="428"/>
      <c r="B9" s="425"/>
      <c r="C9" s="407"/>
      <c r="D9" s="158" t="s">
        <v>203</v>
      </c>
      <c r="E9" s="432"/>
      <c r="F9" s="567">
        <v>10176431</v>
      </c>
      <c r="G9" s="567">
        <f>+F9*9.7030489</f>
        <v>98742407.620475903</v>
      </c>
      <c r="H9" s="568" t="s">
        <v>207</v>
      </c>
      <c r="I9" s="569">
        <v>1</v>
      </c>
      <c r="J9" s="567">
        <f t="shared" si="0"/>
        <v>98742407.620475903</v>
      </c>
      <c r="K9" s="570"/>
      <c r="L9" s="441"/>
      <c r="M9" s="141"/>
    </row>
    <row r="10" spans="1:16" ht="105" customHeight="1">
      <c r="A10" s="428"/>
      <c r="B10" s="425"/>
      <c r="C10" s="407"/>
      <c r="D10" s="152" t="s">
        <v>184</v>
      </c>
      <c r="E10" s="430" t="s">
        <v>24</v>
      </c>
      <c r="F10" s="582">
        <v>2668156</v>
      </c>
      <c r="G10" s="582">
        <f>+F10*10.5</f>
        <v>28015638</v>
      </c>
      <c r="H10" s="583" t="s">
        <v>25</v>
      </c>
      <c r="I10" s="584">
        <v>277</v>
      </c>
      <c r="J10" s="582">
        <f t="shared" si="0"/>
        <v>7760331726</v>
      </c>
      <c r="K10" s="409">
        <f>SUM(J10:J12)</f>
        <v>7930748966</v>
      </c>
      <c r="L10" s="441"/>
      <c r="M10" s="141"/>
    </row>
    <row r="11" spans="1:16" ht="105" customHeight="1">
      <c r="A11" s="428"/>
      <c r="B11" s="425"/>
      <c r="C11" s="407"/>
      <c r="D11" s="161" t="s">
        <v>181</v>
      </c>
      <c r="E11" s="439"/>
      <c r="F11" s="563">
        <v>3365094</v>
      </c>
      <c r="G11" s="563">
        <f>+F11*10</f>
        <v>33650940</v>
      </c>
      <c r="H11" s="564" t="s">
        <v>207</v>
      </c>
      <c r="I11" s="565">
        <v>4</v>
      </c>
      <c r="J11" s="563">
        <f t="shared" ref="J11" si="1">+I11*G11</f>
        <v>134603760</v>
      </c>
      <c r="K11" s="410"/>
      <c r="L11" s="441"/>
      <c r="M11" s="141"/>
    </row>
    <row r="12" spans="1:16" ht="89.25" customHeight="1" thickBot="1">
      <c r="A12" s="428"/>
      <c r="B12" s="425"/>
      <c r="C12" s="407"/>
      <c r="D12" s="158" t="s">
        <v>182</v>
      </c>
      <c r="E12" s="432"/>
      <c r="F12" s="567">
        <v>3581348</v>
      </c>
      <c r="G12" s="567">
        <f>+F12*10</f>
        <v>35813480</v>
      </c>
      <c r="H12" s="568" t="s">
        <v>207</v>
      </c>
      <c r="I12" s="569">
        <v>1</v>
      </c>
      <c r="J12" s="567">
        <f t="shared" si="0"/>
        <v>35813480</v>
      </c>
      <c r="K12" s="411"/>
      <c r="L12" s="441"/>
      <c r="M12" s="141"/>
    </row>
    <row r="13" spans="1:16" ht="319.5" customHeight="1">
      <c r="A13" s="428"/>
      <c r="B13" s="425"/>
      <c r="C13" s="407"/>
      <c r="D13" s="152" t="s">
        <v>179</v>
      </c>
      <c r="E13" s="244" t="s">
        <v>165</v>
      </c>
      <c r="F13" s="330"/>
      <c r="G13" s="149">
        <v>15000000000</v>
      </c>
      <c r="H13" s="147" t="s">
        <v>287</v>
      </c>
      <c r="I13" s="148">
        <v>1</v>
      </c>
      <c r="J13" s="384">
        <f>+G13+G14</f>
        <v>30000000000</v>
      </c>
      <c r="K13" s="409">
        <f>+J13</f>
        <v>30000000000</v>
      </c>
      <c r="L13" s="441"/>
      <c r="M13" s="141"/>
    </row>
    <row r="14" spans="1:16" ht="218.25" customHeight="1" thickBot="1">
      <c r="A14" s="428"/>
      <c r="B14" s="425"/>
      <c r="C14" s="407"/>
      <c r="D14" s="158" t="s">
        <v>180</v>
      </c>
      <c r="E14" s="245" t="s">
        <v>165</v>
      </c>
      <c r="F14" s="329"/>
      <c r="G14" s="159">
        <v>15000000000</v>
      </c>
      <c r="H14" s="163" t="s">
        <v>287</v>
      </c>
      <c r="I14" s="160">
        <v>1</v>
      </c>
      <c r="J14" s="387"/>
      <c r="K14" s="411"/>
      <c r="L14" s="441"/>
      <c r="M14" s="141"/>
    </row>
    <row r="15" spans="1:16" ht="49.5" customHeight="1">
      <c r="A15" s="428"/>
      <c r="B15" s="425"/>
      <c r="C15" s="407"/>
      <c r="D15" s="152" t="s">
        <v>191</v>
      </c>
      <c r="E15" s="430" t="s">
        <v>289</v>
      </c>
      <c r="F15" s="324">
        <v>2668156</v>
      </c>
      <c r="G15" s="149">
        <f>+F15*9</f>
        <v>24013404</v>
      </c>
      <c r="H15" s="153" t="s">
        <v>208</v>
      </c>
      <c r="I15" s="148">
        <v>28</v>
      </c>
      <c r="J15" s="149">
        <f>+I15*G15</f>
        <v>672375312</v>
      </c>
      <c r="K15" s="409">
        <f>SUM(J15:J21)</f>
        <v>2523642954.2844772</v>
      </c>
      <c r="L15" s="441"/>
      <c r="M15" s="141"/>
    </row>
    <row r="16" spans="1:16" ht="49.5" customHeight="1">
      <c r="A16" s="428"/>
      <c r="B16" s="425"/>
      <c r="C16" s="407"/>
      <c r="D16" s="154" t="s">
        <v>181</v>
      </c>
      <c r="E16" s="431"/>
      <c r="F16" s="326">
        <v>3365094</v>
      </c>
      <c r="G16" s="155">
        <f>+F16*9</f>
        <v>30285846</v>
      </c>
      <c r="H16" s="156" t="s">
        <v>208</v>
      </c>
      <c r="I16" s="157">
        <v>27</v>
      </c>
      <c r="J16" s="155">
        <f t="shared" ref="J16:J34" si="2">+I16*G16</f>
        <v>817717842</v>
      </c>
      <c r="K16" s="410"/>
      <c r="L16" s="441"/>
      <c r="M16" s="141"/>
    </row>
    <row r="17" spans="1:13" ht="49.5" customHeight="1">
      <c r="A17" s="428"/>
      <c r="B17" s="425"/>
      <c r="C17" s="407"/>
      <c r="D17" s="154" t="s">
        <v>202</v>
      </c>
      <c r="E17" s="431"/>
      <c r="F17" s="326">
        <v>3888263</v>
      </c>
      <c r="G17" s="155">
        <f>+F17*9</f>
        <v>34994367</v>
      </c>
      <c r="H17" s="156" t="s">
        <v>208</v>
      </c>
      <c r="I17" s="157">
        <v>1</v>
      </c>
      <c r="J17" s="155">
        <f t="shared" si="2"/>
        <v>34994367</v>
      </c>
      <c r="K17" s="410"/>
      <c r="L17" s="441"/>
      <c r="M17" s="141"/>
    </row>
    <row r="18" spans="1:13" ht="49.5" customHeight="1">
      <c r="A18" s="428"/>
      <c r="B18" s="425"/>
      <c r="C18" s="407"/>
      <c r="D18" s="154" t="s">
        <v>172</v>
      </c>
      <c r="E18" s="431"/>
      <c r="F18" s="326">
        <v>4824580</v>
      </c>
      <c r="G18" s="155">
        <f>+F18*9</f>
        <v>43421220</v>
      </c>
      <c r="H18" s="156" t="s">
        <v>208</v>
      </c>
      <c r="I18" s="157">
        <v>3</v>
      </c>
      <c r="J18" s="155">
        <f t="shared" si="2"/>
        <v>130263660</v>
      </c>
      <c r="K18" s="410"/>
      <c r="L18" s="441"/>
      <c r="M18" s="141"/>
    </row>
    <row r="19" spans="1:13" ht="49.5" customHeight="1">
      <c r="A19" s="428"/>
      <c r="B19" s="425"/>
      <c r="C19" s="407"/>
      <c r="D19" s="154" t="s">
        <v>185</v>
      </c>
      <c r="E19" s="431"/>
      <c r="F19" s="326">
        <v>6179854</v>
      </c>
      <c r="G19" s="155">
        <f>+F19*9.98738466</f>
        <v>61720579.040639639</v>
      </c>
      <c r="H19" s="156" t="s">
        <v>207</v>
      </c>
      <c r="I19" s="157">
        <v>7</v>
      </c>
      <c r="J19" s="155">
        <f t="shared" si="2"/>
        <v>432044053.28447747</v>
      </c>
      <c r="K19" s="410"/>
      <c r="L19" s="441"/>
      <c r="M19" s="141"/>
    </row>
    <row r="20" spans="1:13" ht="49.5" customHeight="1">
      <c r="A20" s="428"/>
      <c r="B20" s="425"/>
      <c r="C20" s="407"/>
      <c r="D20" s="154" t="s">
        <v>186</v>
      </c>
      <c r="E20" s="431"/>
      <c r="F20" s="326">
        <v>7387530</v>
      </c>
      <c r="G20" s="155">
        <f>+F20*9</f>
        <v>66487770</v>
      </c>
      <c r="H20" s="156" t="s">
        <v>208</v>
      </c>
      <c r="I20" s="157">
        <v>4</v>
      </c>
      <c r="J20" s="155">
        <f t="shared" si="2"/>
        <v>265951080</v>
      </c>
      <c r="K20" s="410"/>
      <c r="L20" s="441"/>
      <c r="M20" s="141"/>
    </row>
    <row r="21" spans="1:13" ht="49.5" customHeight="1" thickBot="1">
      <c r="A21" s="428"/>
      <c r="B21" s="425"/>
      <c r="C21" s="407"/>
      <c r="D21" s="164" t="s">
        <v>187</v>
      </c>
      <c r="E21" s="443"/>
      <c r="F21" s="331">
        <v>8514832</v>
      </c>
      <c r="G21" s="151">
        <f>+F21*10</f>
        <v>85148320</v>
      </c>
      <c r="H21" s="165" t="s">
        <v>207</v>
      </c>
      <c r="I21" s="150">
        <v>2</v>
      </c>
      <c r="J21" s="151">
        <f t="shared" si="2"/>
        <v>170296640</v>
      </c>
      <c r="K21" s="410"/>
      <c r="L21" s="441"/>
      <c r="M21" s="141"/>
    </row>
    <row r="22" spans="1:13" ht="135" customHeight="1" thickBot="1">
      <c r="A22" s="428"/>
      <c r="B22" s="425"/>
      <c r="C22" s="408"/>
      <c r="D22" s="168" t="s">
        <v>181</v>
      </c>
      <c r="E22" s="246" t="s">
        <v>199</v>
      </c>
      <c r="F22" s="332">
        <v>3365094</v>
      </c>
      <c r="G22" s="169">
        <f>+F22*10</f>
        <v>33650940</v>
      </c>
      <c r="H22" s="170" t="s">
        <v>207</v>
      </c>
      <c r="I22" s="171">
        <v>20</v>
      </c>
      <c r="J22" s="169">
        <f t="shared" si="2"/>
        <v>673018800</v>
      </c>
      <c r="K22" s="172">
        <f>SUM(J22)</f>
        <v>673018800</v>
      </c>
      <c r="L22" s="442"/>
      <c r="M22" s="142"/>
    </row>
    <row r="23" spans="1:13" ht="36" customHeight="1">
      <c r="A23" s="428"/>
      <c r="B23" s="425"/>
      <c r="C23" s="418" t="s">
        <v>204</v>
      </c>
      <c r="D23" s="249" t="s">
        <v>191</v>
      </c>
      <c r="E23" s="415" t="s">
        <v>221</v>
      </c>
      <c r="F23" s="194">
        <v>2668156</v>
      </c>
      <c r="G23" s="194">
        <f>+F23*11.132680725</f>
        <v>29703728.872493099</v>
      </c>
      <c r="H23" s="184" t="s">
        <v>25</v>
      </c>
      <c r="I23" s="195">
        <v>5</v>
      </c>
      <c r="J23" s="194">
        <f t="shared" si="2"/>
        <v>148518644.3624655</v>
      </c>
      <c r="K23" s="421">
        <f>SUM(J23:J34)</f>
        <v>4013398982.3624654</v>
      </c>
      <c r="L23" s="436">
        <f>SUM(K23:K36)</f>
        <v>14413398982.004681</v>
      </c>
      <c r="M23" s="142"/>
    </row>
    <row r="24" spans="1:13" ht="33.75" customHeight="1">
      <c r="A24" s="428"/>
      <c r="B24" s="425"/>
      <c r="C24" s="419"/>
      <c r="D24" s="250" t="s">
        <v>200</v>
      </c>
      <c r="E24" s="416"/>
      <c r="F24" s="196">
        <v>3166430</v>
      </c>
      <c r="G24" s="196">
        <f t="shared" ref="G24:G34" si="3">+F24*11</f>
        <v>34830730</v>
      </c>
      <c r="H24" s="197" t="s">
        <v>25</v>
      </c>
      <c r="I24" s="198">
        <v>4</v>
      </c>
      <c r="J24" s="196">
        <f t="shared" si="2"/>
        <v>139322920</v>
      </c>
      <c r="K24" s="422"/>
      <c r="L24" s="437"/>
      <c r="M24" s="142"/>
    </row>
    <row r="25" spans="1:13" s="143" customFormat="1" ht="36" customHeight="1">
      <c r="A25" s="428"/>
      <c r="B25" s="425"/>
      <c r="C25" s="419"/>
      <c r="D25" s="250" t="s">
        <v>181</v>
      </c>
      <c r="E25" s="416"/>
      <c r="F25" s="199">
        <v>3365094</v>
      </c>
      <c r="G25" s="196">
        <f t="shared" si="3"/>
        <v>37016034</v>
      </c>
      <c r="H25" s="197" t="s">
        <v>25</v>
      </c>
      <c r="I25" s="198">
        <v>36</v>
      </c>
      <c r="J25" s="196">
        <f t="shared" si="2"/>
        <v>1332577224</v>
      </c>
      <c r="K25" s="422"/>
      <c r="L25" s="437"/>
    </row>
    <row r="26" spans="1:13" s="143" customFormat="1" ht="36" customHeight="1">
      <c r="A26" s="428"/>
      <c r="B26" s="425"/>
      <c r="C26" s="419"/>
      <c r="D26" s="250" t="s">
        <v>182</v>
      </c>
      <c r="E26" s="416"/>
      <c r="F26" s="199">
        <v>3581348</v>
      </c>
      <c r="G26" s="196">
        <f t="shared" si="3"/>
        <v>39394828</v>
      </c>
      <c r="H26" s="197" t="s">
        <v>25</v>
      </c>
      <c r="I26" s="198">
        <v>1</v>
      </c>
      <c r="J26" s="196">
        <f t="shared" si="2"/>
        <v>39394828</v>
      </c>
      <c r="K26" s="422"/>
      <c r="L26" s="437"/>
    </row>
    <row r="27" spans="1:13" s="143" customFormat="1" ht="40.5" customHeight="1">
      <c r="A27" s="428"/>
      <c r="B27" s="425"/>
      <c r="C27" s="419"/>
      <c r="D27" s="251" t="s">
        <v>202</v>
      </c>
      <c r="E27" s="416"/>
      <c r="F27" s="199">
        <v>3888263</v>
      </c>
      <c r="G27" s="196">
        <f t="shared" si="3"/>
        <v>42770893</v>
      </c>
      <c r="H27" s="197" t="s">
        <v>25</v>
      </c>
      <c r="I27" s="198">
        <v>3</v>
      </c>
      <c r="J27" s="196">
        <f t="shared" si="2"/>
        <v>128312679</v>
      </c>
      <c r="K27" s="422"/>
      <c r="L27" s="437"/>
      <c r="M27" s="144"/>
    </row>
    <row r="28" spans="1:13" s="143" customFormat="1" ht="40.5" customHeight="1">
      <c r="A28" s="428"/>
      <c r="B28" s="425"/>
      <c r="C28" s="419"/>
      <c r="D28" s="251" t="s">
        <v>166</v>
      </c>
      <c r="E28" s="416"/>
      <c r="F28" s="199">
        <v>4824580</v>
      </c>
      <c r="G28" s="196">
        <f t="shared" si="3"/>
        <v>53070380</v>
      </c>
      <c r="H28" s="197" t="s">
        <v>25</v>
      </c>
      <c r="I28" s="198">
        <v>6</v>
      </c>
      <c r="J28" s="196">
        <f t="shared" si="2"/>
        <v>318422280</v>
      </c>
      <c r="K28" s="422"/>
      <c r="L28" s="437"/>
    </row>
    <row r="29" spans="1:13" s="143" customFormat="1" ht="40.5" customHeight="1">
      <c r="A29" s="428"/>
      <c r="B29" s="425"/>
      <c r="C29" s="419"/>
      <c r="D29" s="251" t="s">
        <v>167</v>
      </c>
      <c r="E29" s="416"/>
      <c r="F29" s="199">
        <v>5387780</v>
      </c>
      <c r="G29" s="196">
        <f t="shared" si="3"/>
        <v>59265580</v>
      </c>
      <c r="H29" s="197" t="s">
        <v>25</v>
      </c>
      <c r="I29" s="198">
        <v>3</v>
      </c>
      <c r="J29" s="196">
        <f t="shared" si="2"/>
        <v>177796740</v>
      </c>
      <c r="K29" s="422"/>
      <c r="L29" s="437"/>
      <c r="M29" s="146"/>
    </row>
    <row r="30" spans="1:13" s="143" customFormat="1" ht="40.5" customHeight="1">
      <c r="A30" s="428"/>
      <c r="B30" s="425"/>
      <c r="C30" s="419"/>
      <c r="D30" s="251" t="s">
        <v>168</v>
      </c>
      <c r="E30" s="416"/>
      <c r="F30" s="199">
        <v>6179854</v>
      </c>
      <c r="G30" s="196">
        <f t="shared" si="3"/>
        <v>67978394</v>
      </c>
      <c r="H30" s="197" t="s">
        <v>25</v>
      </c>
      <c r="I30" s="198">
        <v>7</v>
      </c>
      <c r="J30" s="196">
        <f t="shared" si="2"/>
        <v>475848758</v>
      </c>
      <c r="K30" s="422"/>
      <c r="L30" s="437"/>
    </row>
    <row r="31" spans="1:13" s="143" customFormat="1" ht="40.5" customHeight="1">
      <c r="A31" s="428"/>
      <c r="B31" s="425"/>
      <c r="C31" s="419"/>
      <c r="D31" s="251" t="s">
        <v>189</v>
      </c>
      <c r="E31" s="416"/>
      <c r="F31" s="199">
        <v>7387530</v>
      </c>
      <c r="G31" s="196">
        <f t="shared" si="3"/>
        <v>81262830</v>
      </c>
      <c r="H31" s="197" t="s">
        <v>25</v>
      </c>
      <c r="I31" s="198">
        <v>5</v>
      </c>
      <c r="J31" s="196">
        <f t="shared" si="2"/>
        <v>406314150</v>
      </c>
      <c r="K31" s="422"/>
      <c r="L31" s="437"/>
    </row>
    <row r="32" spans="1:13" s="143" customFormat="1" ht="40.5" customHeight="1">
      <c r="A32" s="428"/>
      <c r="B32" s="425"/>
      <c r="C32" s="419"/>
      <c r="D32" s="251" t="s">
        <v>169</v>
      </c>
      <c r="E32" s="416"/>
      <c r="F32" s="199">
        <v>8514832</v>
      </c>
      <c r="G32" s="196">
        <f t="shared" si="3"/>
        <v>93663152</v>
      </c>
      <c r="H32" s="197" t="s">
        <v>25</v>
      </c>
      <c r="I32" s="198">
        <v>4</v>
      </c>
      <c r="J32" s="196">
        <f t="shared" si="2"/>
        <v>374652608</v>
      </c>
      <c r="K32" s="422"/>
      <c r="L32" s="437"/>
    </row>
    <row r="33" spans="1:44" s="143" customFormat="1" ht="40.5" customHeight="1">
      <c r="A33" s="428"/>
      <c r="B33" s="425"/>
      <c r="C33" s="419"/>
      <c r="D33" s="251" t="s">
        <v>173</v>
      </c>
      <c r="E33" s="416"/>
      <c r="F33" s="199">
        <v>10176431</v>
      </c>
      <c r="G33" s="196">
        <f t="shared" si="3"/>
        <v>111940741</v>
      </c>
      <c r="H33" s="197" t="s">
        <v>25</v>
      </c>
      <c r="I33" s="198">
        <v>3</v>
      </c>
      <c r="J33" s="196">
        <f t="shared" si="2"/>
        <v>335822223</v>
      </c>
      <c r="K33" s="422"/>
      <c r="L33" s="437"/>
    </row>
    <row r="34" spans="1:44" s="143" customFormat="1" ht="40.5" customHeight="1">
      <c r="A34" s="428"/>
      <c r="B34" s="425"/>
      <c r="C34" s="419"/>
      <c r="D34" s="251" t="s">
        <v>170</v>
      </c>
      <c r="E34" s="417"/>
      <c r="F34" s="199">
        <v>12401448</v>
      </c>
      <c r="G34" s="196">
        <f t="shared" si="3"/>
        <v>136415928</v>
      </c>
      <c r="H34" s="197" t="s">
        <v>25</v>
      </c>
      <c r="I34" s="198">
        <v>1</v>
      </c>
      <c r="J34" s="196">
        <f t="shared" si="2"/>
        <v>136415928</v>
      </c>
      <c r="K34" s="423"/>
      <c r="L34" s="437"/>
      <c r="M34" s="304"/>
    </row>
    <row r="35" spans="1:44" s="143" customFormat="1" ht="362.25" customHeight="1">
      <c r="A35" s="428"/>
      <c r="B35" s="425"/>
      <c r="C35" s="419"/>
      <c r="D35" s="302" t="s">
        <v>201</v>
      </c>
      <c r="E35" s="303" t="s">
        <v>292</v>
      </c>
      <c r="F35" s="200" t="s">
        <v>190</v>
      </c>
      <c r="G35" s="199">
        <v>400000000</v>
      </c>
      <c r="H35" s="200" t="s">
        <v>25</v>
      </c>
      <c r="I35" s="198">
        <v>1</v>
      </c>
      <c r="J35" s="196">
        <v>400000000</v>
      </c>
      <c r="K35" s="199">
        <f>+J35</f>
        <v>400000000</v>
      </c>
      <c r="L35" s="437"/>
      <c r="M35" s="304"/>
      <c r="V35" s="312"/>
      <c r="W35" s="312"/>
      <c r="X35" s="312"/>
      <c r="Y35" s="312"/>
    </row>
    <row r="36" spans="1:44" ht="240.75" customHeight="1" thickBot="1">
      <c r="A36" s="428"/>
      <c r="B36" s="425"/>
      <c r="C36" s="420"/>
      <c r="D36" s="297" t="s">
        <v>290</v>
      </c>
      <c r="E36" s="298" t="s">
        <v>291</v>
      </c>
      <c r="F36" s="188">
        <v>2617534</v>
      </c>
      <c r="G36" s="300">
        <f>+F36*10.978131395</f>
        <v>28735632.182879928</v>
      </c>
      <c r="H36" s="299" t="s">
        <v>25</v>
      </c>
      <c r="I36" s="301">
        <v>348</v>
      </c>
      <c r="J36" s="196">
        <f>+G36*I36</f>
        <v>9999999999.6422157</v>
      </c>
      <c r="K36" s="300">
        <f>+J36</f>
        <v>9999999999.6422157</v>
      </c>
      <c r="L36" s="438"/>
      <c r="M36" s="304"/>
      <c r="N36" s="309"/>
      <c r="O36" s="309"/>
      <c r="P36" s="309"/>
      <c r="Q36" s="309"/>
      <c r="R36" s="309"/>
      <c r="S36" s="309"/>
      <c r="T36" s="309"/>
      <c r="U36" s="309"/>
      <c r="V36" s="313"/>
      <c r="W36" s="313"/>
      <c r="X36" s="313"/>
      <c r="Y36" s="313"/>
      <c r="Z36" s="309"/>
      <c r="AA36" s="309"/>
      <c r="AB36" s="309"/>
      <c r="AC36" s="309"/>
      <c r="AD36" s="309"/>
      <c r="AE36" s="309"/>
      <c r="AF36" s="309"/>
      <c r="AG36" s="309"/>
      <c r="AH36" s="309"/>
      <c r="AI36" s="309"/>
      <c r="AJ36" s="309"/>
      <c r="AK36" s="309"/>
      <c r="AL36" s="309"/>
      <c r="AM36" s="309"/>
      <c r="AN36" s="309"/>
      <c r="AO36" s="309"/>
      <c r="AP36" s="309"/>
      <c r="AQ36" s="309"/>
      <c r="AR36" s="309"/>
    </row>
    <row r="37" spans="1:44" ht="201" customHeight="1" thickBot="1">
      <c r="A37" s="428"/>
      <c r="B37" s="426"/>
      <c r="C37" s="257" t="s">
        <v>222</v>
      </c>
      <c r="D37" s="252" t="s">
        <v>171</v>
      </c>
      <c r="E37" s="253" t="s">
        <v>194</v>
      </c>
      <c r="F37" s="173"/>
      <c r="G37" s="173"/>
      <c r="H37" s="174" t="s">
        <v>25</v>
      </c>
      <c r="I37" s="171">
        <v>1</v>
      </c>
      <c r="J37" s="169">
        <v>1048505349</v>
      </c>
      <c r="K37" s="169">
        <f>+J37</f>
        <v>1048505349</v>
      </c>
      <c r="L37" s="258">
        <f>+J37</f>
        <v>1048505349</v>
      </c>
      <c r="M37" s="304"/>
      <c r="N37" s="309"/>
      <c r="O37" s="320"/>
      <c r="P37" s="310"/>
      <c r="Q37" s="309"/>
      <c r="R37" s="309"/>
      <c r="S37" s="309"/>
      <c r="T37" s="309"/>
      <c r="U37" s="309"/>
      <c r="V37" s="309"/>
      <c r="W37" s="309"/>
      <c r="X37" s="309"/>
      <c r="Y37" s="309"/>
      <c r="Z37" s="309"/>
      <c r="AA37" s="309"/>
      <c r="AB37" s="309"/>
      <c r="AC37" s="309"/>
      <c r="AD37" s="309"/>
      <c r="AE37" s="309"/>
      <c r="AF37" s="309"/>
      <c r="AG37" s="309"/>
      <c r="AH37" s="309"/>
      <c r="AI37" s="309"/>
      <c r="AJ37" s="309"/>
      <c r="AK37" s="309"/>
      <c r="AL37" s="309"/>
      <c r="AM37" s="309"/>
      <c r="AN37" s="309"/>
      <c r="AO37" s="309"/>
      <c r="AP37" s="309"/>
      <c r="AQ37" s="309"/>
      <c r="AR37" s="309"/>
    </row>
    <row r="38" spans="1:44" ht="60.75" customHeight="1">
      <c r="A38" s="429"/>
      <c r="B38" s="403" t="s">
        <v>29</v>
      </c>
      <c r="C38" s="404"/>
      <c r="D38" s="404"/>
      <c r="E38" s="404"/>
      <c r="F38" s="404"/>
      <c r="G38" s="404"/>
      <c r="H38" s="404"/>
      <c r="I38" s="405"/>
      <c r="J38" s="260">
        <f>SUM(J4:J37)+1</f>
        <v>59401514653.922287</v>
      </c>
      <c r="K38" s="260">
        <f>SUM(K4:K37)+1</f>
        <v>59401514653.922287</v>
      </c>
      <c r="L38" s="260">
        <f>SUM(L4:L37)+1</f>
        <v>59401514653.922287</v>
      </c>
      <c r="M38" s="308"/>
      <c r="N38" s="309"/>
      <c r="O38" s="310"/>
      <c r="P38" s="310"/>
      <c r="Q38" s="309"/>
      <c r="R38" s="309"/>
      <c r="S38" s="309"/>
      <c r="T38" s="309"/>
      <c r="U38" s="309"/>
      <c r="V38" s="309"/>
      <c r="W38" s="309"/>
      <c r="X38" s="309"/>
      <c r="Y38" s="309"/>
      <c r="Z38" s="309"/>
      <c r="AA38" s="309"/>
      <c r="AB38" s="309"/>
      <c r="AC38" s="309"/>
      <c r="AD38" s="309"/>
      <c r="AE38" s="309"/>
      <c r="AF38" s="309"/>
      <c r="AG38" s="309"/>
      <c r="AH38" s="309"/>
      <c r="AI38" s="309"/>
      <c r="AJ38" s="309"/>
      <c r="AK38" s="309"/>
      <c r="AL38" s="309"/>
      <c r="AM38" s="309"/>
      <c r="AN38" s="309"/>
      <c r="AO38" s="309"/>
      <c r="AP38" s="309"/>
      <c r="AQ38" s="309"/>
      <c r="AR38" s="309"/>
    </row>
    <row r="39" spans="1:44" ht="60.75" customHeight="1" thickBot="1">
      <c r="A39" s="412" t="s">
        <v>30</v>
      </c>
      <c r="B39" s="413"/>
      <c r="C39" s="413"/>
      <c r="D39" s="413"/>
      <c r="E39" s="413"/>
      <c r="F39" s="413"/>
      <c r="G39" s="413"/>
      <c r="H39" s="413"/>
      <c r="I39" s="414"/>
      <c r="J39" s="261">
        <f>+J38</f>
        <v>59401514653.922287</v>
      </c>
      <c r="K39" s="261">
        <f>+K38</f>
        <v>59401514653.922287</v>
      </c>
      <c r="L39" s="261">
        <f>+L38</f>
        <v>59401514653.922287</v>
      </c>
      <c r="N39" s="309"/>
      <c r="O39" s="310"/>
      <c r="P39" s="310"/>
      <c r="Q39" s="309"/>
      <c r="R39" s="309"/>
      <c r="S39" s="309"/>
      <c r="T39" s="309"/>
      <c r="V39" s="309"/>
      <c r="X39" s="309"/>
      <c r="Z39" s="309"/>
      <c r="AA39" s="309"/>
      <c r="AB39" s="309"/>
      <c r="AC39" s="309"/>
      <c r="AD39" s="309"/>
      <c r="AE39" s="309"/>
      <c r="AF39" s="309"/>
      <c r="AG39" s="309"/>
      <c r="AH39" s="309"/>
      <c r="AI39" s="309"/>
      <c r="AJ39" s="309"/>
      <c r="AK39" s="309"/>
      <c r="AL39" s="309"/>
      <c r="AM39" s="309"/>
      <c r="AN39" s="309"/>
      <c r="AO39" s="309"/>
      <c r="AP39" s="309"/>
      <c r="AQ39" s="309"/>
      <c r="AR39" s="309"/>
    </row>
    <row r="40" spans="1:44" ht="59.25" customHeight="1">
      <c r="A40" s="392" t="s">
        <v>31</v>
      </c>
      <c r="B40" s="393" t="s">
        <v>9</v>
      </c>
      <c r="C40" s="394" t="s">
        <v>160</v>
      </c>
      <c r="D40" s="249" t="s">
        <v>195</v>
      </c>
      <c r="E40" s="397" t="s">
        <v>196</v>
      </c>
      <c r="F40" s="183">
        <v>3365094</v>
      </c>
      <c r="G40" s="186">
        <f>+F40*11</f>
        <v>37016034</v>
      </c>
      <c r="H40" s="182" t="s">
        <v>25</v>
      </c>
      <c r="I40" s="185">
        <v>1</v>
      </c>
      <c r="J40" s="186">
        <f t="shared" ref="J40:J46" si="4">+I40*G40</f>
        <v>37016034</v>
      </c>
      <c r="K40" s="400">
        <f>SUM(J40:J42)</f>
        <v>377567713.99767315</v>
      </c>
      <c r="L40" s="373">
        <f>SUM(J40:J42)</f>
        <v>377567713.99767315</v>
      </c>
      <c r="M40" s="311"/>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9"/>
      <c r="AL40" s="309"/>
      <c r="AM40" s="309"/>
      <c r="AN40" s="309"/>
      <c r="AO40" s="309"/>
      <c r="AP40" s="309"/>
      <c r="AQ40" s="309"/>
      <c r="AR40" s="309"/>
    </row>
    <row r="41" spans="1:44" ht="59.25" customHeight="1">
      <c r="A41" s="392"/>
      <c r="B41" s="393"/>
      <c r="C41" s="395"/>
      <c r="D41" s="251" t="s">
        <v>205</v>
      </c>
      <c r="E41" s="398"/>
      <c r="F41" s="199">
        <v>7387530</v>
      </c>
      <c r="G41" s="196">
        <f>+F41*11.139877063</f>
        <v>82296175.999224395</v>
      </c>
      <c r="H41" s="200" t="s">
        <v>25</v>
      </c>
      <c r="I41" s="198">
        <v>3</v>
      </c>
      <c r="J41" s="196">
        <f t="shared" si="4"/>
        <v>246888527.99767318</v>
      </c>
      <c r="K41" s="401"/>
      <c r="L41" s="374"/>
      <c r="M41" s="311"/>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9"/>
      <c r="AL41" s="309"/>
      <c r="AM41" s="309"/>
      <c r="AN41" s="309"/>
      <c r="AO41" s="309"/>
      <c r="AP41" s="309"/>
      <c r="AQ41" s="309"/>
      <c r="AR41" s="309"/>
    </row>
    <row r="42" spans="1:44" ht="59.25" customHeight="1" thickBot="1">
      <c r="A42" s="392"/>
      <c r="B42" s="393"/>
      <c r="C42" s="396"/>
      <c r="D42" s="254" t="s">
        <v>188</v>
      </c>
      <c r="E42" s="399"/>
      <c r="F42" s="191">
        <v>8514832</v>
      </c>
      <c r="G42" s="193">
        <f>+F42*11</f>
        <v>93663152</v>
      </c>
      <c r="H42" s="190" t="s">
        <v>25</v>
      </c>
      <c r="I42" s="192">
        <v>1</v>
      </c>
      <c r="J42" s="193">
        <f t="shared" si="4"/>
        <v>93663152</v>
      </c>
      <c r="K42" s="402"/>
      <c r="L42" s="375"/>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9"/>
      <c r="AL42" s="309"/>
      <c r="AM42" s="309"/>
      <c r="AN42" s="309"/>
      <c r="AO42" s="309"/>
      <c r="AP42" s="309"/>
      <c r="AQ42" s="309"/>
      <c r="AR42" s="309"/>
    </row>
    <row r="43" spans="1:44" ht="54.75" customHeight="1">
      <c r="A43" s="392"/>
      <c r="B43" s="393"/>
      <c r="C43" s="376" t="s">
        <v>161</v>
      </c>
      <c r="D43" s="255" t="s">
        <v>195</v>
      </c>
      <c r="E43" s="380" t="s">
        <v>32</v>
      </c>
      <c r="F43" s="323">
        <v>3365094</v>
      </c>
      <c r="G43" s="324">
        <f>+F43*10.8122496231</f>
        <v>36384236.333196066</v>
      </c>
      <c r="H43" s="176" t="s">
        <v>25</v>
      </c>
      <c r="I43" s="167">
        <v>12</v>
      </c>
      <c r="J43" s="166">
        <f>+I43*G43</f>
        <v>436610835.99835277</v>
      </c>
      <c r="K43" s="384">
        <f>SUM(J43:J46)</f>
        <v>635987165.99835277</v>
      </c>
      <c r="L43" s="388">
        <f>SUM(J43:J46)</f>
        <v>635987165.99835277</v>
      </c>
      <c r="W43" s="305"/>
    </row>
    <row r="44" spans="1:44" ht="54.75" customHeight="1">
      <c r="A44" s="392"/>
      <c r="B44" s="393"/>
      <c r="C44" s="377"/>
      <c r="D44" s="256" t="s">
        <v>206</v>
      </c>
      <c r="E44" s="381"/>
      <c r="F44" s="325">
        <v>3581348</v>
      </c>
      <c r="G44" s="326">
        <f>+F44*10</f>
        <v>35813480</v>
      </c>
      <c r="H44" s="175" t="s">
        <v>207</v>
      </c>
      <c r="I44" s="157">
        <v>1</v>
      </c>
      <c r="J44" s="155">
        <f>+I44*G44</f>
        <v>35813480</v>
      </c>
      <c r="K44" s="385"/>
      <c r="L44" s="389"/>
      <c r="M44" s="311"/>
      <c r="R44" s="309"/>
      <c r="S44" s="309"/>
    </row>
    <row r="45" spans="1:44" ht="54.75" customHeight="1">
      <c r="A45" s="392"/>
      <c r="B45" s="393"/>
      <c r="C45" s="378"/>
      <c r="D45" s="256" t="s">
        <v>168</v>
      </c>
      <c r="E45" s="382"/>
      <c r="F45" s="327">
        <v>6179854</v>
      </c>
      <c r="G45" s="326">
        <f>+F45*10</f>
        <v>61798540</v>
      </c>
      <c r="H45" s="175" t="s">
        <v>207</v>
      </c>
      <c r="I45" s="157">
        <v>1</v>
      </c>
      <c r="J45" s="155">
        <f t="shared" si="4"/>
        <v>61798540</v>
      </c>
      <c r="K45" s="386"/>
      <c r="L45" s="390"/>
      <c r="M45" s="311"/>
      <c r="R45" s="309"/>
      <c r="S45" s="309"/>
    </row>
    <row r="46" spans="1:44" ht="54.75" customHeight="1" thickBot="1">
      <c r="A46" s="392"/>
      <c r="B46" s="393"/>
      <c r="C46" s="379"/>
      <c r="D46" s="162" t="s">
        <v>173</v>
      </c>
      <c r="E46" s="383"/>
      <c r="F46" s="328">
        <v>10176431</v>
      </c>
      <c r="G46" s="329">
        <f>+F46*10</f>
        <v>101764310</v>
      </c>
      <c r="H46" s="163" t="s">
        <v>207</v>
      </c>
      <c r="I46" s="160">
        <v>1</v>
      </c>
      <c r="J46" s="159">
        <f t="shared" si="4"/>
        <v>101764310</v>
      </c>
      <c r="K46" s="387"/>
      <c r="L46" s="391"/>
      <c r="R46" s="309"/>
      <c r="S46" s="309"/>
    </row>
    <row r="47" spans="1:44" ht="60.75" customHeight="1">
      <c r="A47" s="392"/>
      <c r="B47" s="403" t="s">
        <v>29</v>
      </c>
      <c r="C47" s="404"/>
      <c r="D47" s="404"/>
      <c r="E47" s="404"/>
      <c r="F47" s="404"/>
      <c r="G47" s="404"/>
      <c r="H47" s="404"/>
      <c r="I47" s="405"/>
      <c r="J47" s="260">
        <f>SUM(J40:J46)</f>
        <v>1013554879.9960259</v>
      </c>
      <c r="K47" s="260">
        <f>SUM(K40:K46)</f>
        <v>1013554879.9960259</v>
      </c>
      <c r="L47" s="260">
        <f>SUM(L40:L46)</f>
        <v>1013554879.9960259</v>
      </c>
      <c r="R47" s="309"/>
      <c r="S47" s="309"/>
    </row>
    <row r="48" spans="1:44" s="145" customFormat="1" ht="60.75" customHeight="1">
      <c r="A48" s="370" t="s">
        <v>30</v>
      </c>
      <c r="B48" s="371"/>
      <c r="C48" s="371"/>
      <c r="D48" s="371"/>
      <c r="E48" s="371"/>
      <c r="F48" s="371"/>
      <c r="G48" s="371"/>
      <c r="H48" s="371"/>
      <c r="I48" s="372"/>
      <c r="J48" s="259">
        <f>+J47</f>
        <v>1013554879.9960259</v>
      </c>
      <c r="K48" s="259">
        <f>+K47</f>
        <v>1013554879.9960259</v>
      </c>
      <c r="L48" s="259">
        <f>+L47</f>
        <v>1013554879.9960259</v>
      </c>
    </row>
    <row r="49" spans="1:28" s="145" customFormat="1" ht="60.75" customHeight="1">
      <c r="A49" s="370" t="s">
        <v>11</v>
      </c>
      <c r="B49" s="371"/>
      <c r="C49" s="371"/>
      <c r="D49" s="371"/>
      <c r="E49" s="371"/>
      <c r="F49" s="371"/>
      <c r="G49" s="371"/>
      <c r="H49" s="371"/>
      <c r="I49" s="371"/>
      <c r="J49" s="371"/>
      <c r="K49" s="372"/>
      <c r="L49" s="259">
        <f>+L39+L48</f>
        <v>60415069533.918312</v>
      </c>
      <c r="W49" s="317"/>
      <c r="X49" s="318"/>
      <c r="Y49" s="317"/>
      <c r="AA49" s="310"/>
      <c r="AB49" s="314"/>
    </row>
    <row r="50" spans="1:28" ht="40.35" hidden="1" customHeight="1">
      <c r="F50" s="14"/>
      <c r="G50" s="14"/>
      <c r="H50" s="17"/>
      <c r="K50" s="19">
        <f>+L50-K48</f>
        <v>17853330330.003975</v>
      </c>
      <c r="L50" s="20">
        <v>18866885210</v>
      </c>
      <c r="W50" s="319"/>
      <c r="X50" s="318"/>
      <c r="Y50" s="317"/>
      <c r="AA50" s="316"/>
    </row>
    <row r="51" spans="1:28" ht="40.35" hidden="1" customHeight="1">
      <c r="F51" s="21"/>
      <c r="G51" s="21"/>
      <c r="H51" s="22"/>
      <c r="J51" s="23">
        <f>6180000000+6180000000*3%</f>
        <v>6365400000</v>
      </c>
      <c r="K51" s="14"/>
      <c r="L51" s="14"/>
      <c r="W51" s="319"/>
      <c r="X51" s="318"/>
      <c r="Y51" s="317"/>
      <c r="AA51" s="316"/>
    </row>
    <row r="52" spans="1:28" ht="40.35" hidden="1" customHeight="1">
      <c r="J52" s="24" t="s">
        <v>33</v>
      </c>
      <c r="K52" s="19">
        <v>13500051292</v>
      </c>
      <c r="L52" s="15"/>
      <c r="W52" s="319"/>
      <c r="X52" s="318"/>
      <c r="Y52" s="317"/>
      <c r="AA52" s="316"/>
    </row>
    <row r="53" spans="1:28" ht="40.35" hidden="1" customHeight="1">
      <c r="D53" s="25" t="s">
        <v>26</v>
      </c>
      <c r="E53" s="26"/>
      <c r="F53" s="23">
        <v>24559320</v>
      </c>
      <c r="G53" s="27" t="e">
        <f>+#REF!</f>
        <v>#REF!</v>
      </c>
      <c r="H53" s="27"/>
      <c r="I53" s="28" t="e">
        <f t="shared" ref="I53:I58" si="5">+F53*G53</f>
        <v>#REF!</v>
      </c>
      <c r="J53" s="29"/>
      <c r="W53" s="319"/>
      <c r="X53" s="318"/>
      <c r="Y53" s="317"/>
      <c r="AA53" s="316"/>
    </row>
    <row r="54" spans="1:28" ht="40.35" hidden="1" customHeight="1">
      <c r="D54" s="30" t="s">
        <v>197</v>
      </c>
      <c r="E54" s="26"/>
      <c r="F54" s="23">
        <v>30974160</v>
      </c>
      <c r="G54" s="27" t="e">
        <f>#REF!+#REF!</f>
        <v>#REF!</v>
      </c>
      <c r="H54" s="27"/>
      <c r="I54" s="28" t="e">
        <f t="shared" si="5"/>
        <v>#REF!</v>
      </c>
      <c r="W54" s="319"/>
      <c r="X54" s="318"/>
      <c r="Y54" s="317"/>
      <c r="AA54" s="316"/>
    </row>
    <row r="55" spans="1:28" ht="40.35" hidden="1" customHeight="1">
      <c r="D55" s="30" t="s">
        <v>27</v>
      </c>
      <c r="E55" s="26"/>
      <c r="F55" s="23">
        <v>45670200</v>
      </c>
      <c r="G55" s="27">
        <f>+I28+I40+I43</f>
        <v>19</v>
      </c>
      <c r="H55" s="27"/>
      <c r="I55" s="28">
        <f t="shared" si="5"/>
        <v>867733800</v>
      </c>
      <c r="W55" s="319"/>
      <c r="X55" s="318"/>
      <c r="Y55" s="317"/>
      <c r="AA55" s="316"/>
    </row>
    <row r="56" spans="1:28" ht="40.35" hidden="1" customHeight="1">
      <c r="D56" s="30" t="s">
        <v>28</v>
      </c>
      <c r="E56" s="26"/>
      <c r="F56" s="23">
        <v>61342680</v>
      </c>
      <c r="G56" s="27" t="e">
        <f>+#REF!+I30+#REF!+I45</f>
        <v>#REF!</v>
      </c>
      <c r="H56" s="27"/>
      <c r="I56" s="28" t="e">
        <f t="shared" si="5"/>
        <v>#REF!</v>
      </c>
      <c r="W56" s="319"/>
      <c r="X56" s="318"/>
      <c r="Y56" s="317"/>
      <c r="AA56" s="316"/>
    </row>
    <row r="57" spans="1:28" ht="40.35" hidden="1" customHeight="1">
      <c r="D57" s="30" t="s">
        <v>34</v>
      </c>
      <c r="E57" s="26"/>
      <c r="F57" s="23">
        <v>73331880</v>
      </c>
      <c r="G57" s="27" t="e">
        <f>+I31+#REF!</f>
        <v>#REF!</v>
      </c>
      <c r="H57" s="27"/>
      <c r="I57" s="28" t="e">
        <f t="shared" si="5"/>
        <v>#REF!</v>
      </c>
      <c r="W57" s="319"/>
      <c r="X57" s="318"/>
      <c r="Y57" s="317"/>
      <c r="AA57" s="316"/>
    </row>
    <row r="58" spans="1:28" ht="40.35" hidden="1" customHeight="1">
      <c r="D58" s="30" t="s">
        <v>198</v>
      </c>
      <c r="E58" s="26"/>
      <c r="F58" s="23">
        <v>86186280</v>
      </c>
      <c r="G58" s="27">
        <f>+I34</f>
        <v>1</v>
      </c>
      <c r="H58" s="27"/>
      <c r="I58" s="28">
        <f t="shared" si="5"/>
        <v>86186280</v>
      </c>
      <c r="J58" s="31"/>
      <c r="K58" s="31"/>
      <c r="L58" s="31"/>
      <c r="W58" s="319"/>
      <c r="X58" s="318"/>
      <c r="Y58" s="317"/>
      <c r="AA58" s="316"/>
    </row>
    <row r="59" spans="1:28" ht="40.35" hidden="1" customHeight="1">
      <c r="F59" s="14"/>
      <c r="G59" s="27" t="e">
        <f>SUM(G53:G58)</f>
        <v>#REF!</v>
      </c>
      <c r="H59" s="27"/>
      <c r="I59" s="28" t="e">
        <f>SUM(I53:I58)</f>
        <v>#REF!</v>
      </c>
      <c r="W59" s="319"/>
      <c r="X59" s="318"/>
      <c r="Y59" s="317"/>
      <c r="AA59" s="316"/>
    </row>
    <row r="60" spans="1:28" ht="40.35" customHeight="1">
      <c r="F60" s="21"/>
      <c r="G60" s="21"/>
      <c r="H60" s="22"/>
      <c r="L60" s="32"/>
      <c r="V60" s="145"/>
      <c r="W60" s="317"/>
      <c r="X60" s="318"/>
      <c r="Y60" s="317"/>
      <c r="Z60" s="145"/>
      <c r="AA60" s="310"/>
    </row>
    <row r="61" spans="1:28" ht="40.35" customHeight="1">
      <c r="F61" s="21"/>
      <c r="G61" s="21"/>
      <c r="H61" s="22"/>
      <c r="J61" s="115"/>
      <c r="L61" s="140"/>
    </row>
    <row r="62" spans="1:28" ht="40.35" customHeight="1">
      <c r="J62" s="49"/>
    </row>
    <row r="63" spans="1:28" ht="40.35" customHeight="1">
      <c r="J63" s="116"/>
    </row>
    <row r="64" spans="1:28" ht="40.35" customHeight="1">
      <c r="J64" s="116"/>
    </row>
    <row r="65" spans="10:28" ht="40.35" customHeight="1">
      <c r="J65" s="115"/>
      <c r="AA65" s="314"/>
      <c r="AB65" s="315"/>
    </row>
    <row r="66" spans="10:28" ht="40.35" customHeight="1">
      <c r="J66" s="49"/>
    </row>
  </sheetData>
  <mergeCells count="40">
    <mergeCell ref="F1:L2"/>
    <mergeCell ref="A1:A3"/>
    <mergeCell ref="B1:B3"/>
    <mergeCell ref="C1:C3"/>
    <mergeCell ref="D1:D3"/>
    <mergeCell ref="E1:E3"/>
    <mergeCell ref="L23:L36"/>
    <mergeCell ref="K4:K6"/>
    <mergeCell ref="L4:L6"/>
    <mergeCell ref="J13:J14"/>
    <mergeCell ref="E10:E12"/>
    <mergeCell ref="L7:L22"/>
    <mergeCell ref="K7:K9"/>
    <mergeCell ref="K10:K12"/>
    <mergeCell ref="E15:E21"/>
    <mergeCell ref="C7:C22"/>
    <mergeCell ref="K15:K21"/>
    <mergeCell ref="K13:K14"/>
    <mergeCell ref="A39:I39"/>
    <mergeCell ref="B38:I38"/>
    <mergeCell ref="E23:E34"/>
    <mergeCell ref="C23:C36"/>
    <mergeCell ref="K23:K34"/>
    <mergeCell ref="B4:B37"/>
    <mergeCell ref="A4:A38"/>
    <mergeCell ref="E7:E9"/>
    <mergeCell ref="C4:C6"/>
    <mergeCell ref="A48:I48"/>
    <mergeCell ref="A49:K49"/>
    <mergeCell ref="L40:L42"/>
    <mergeCell ref="C43:C46"/>
    <mergeCell ref="E43:E46"/>
    <mergeCell ref="K43:K46"/>
    <mergeCell ref="L43:L46"/>
    <mergeCell ref="A40:A47"/>
    <mergeCell ref="B40:B46"/>
    <mergeCell ref="C40:C42"/>
    <mergeCell ref="E40:E42"/>
    <mergeCell ref="K40:K42"/>
    <mergeCell ref="B47:I47"/>
  </mergeCells>
  <printOptions horizontalCentered="1"/>
  <pageMargins left="0.43307086614173229" right="0.43307086614173229" top="0.74803149606299213" bottom="0.74803149606299213" header="0.31496062992125984" footer="0.31496062992125984"/>
  <pageSetup paperSize="5" scale="50" fitToHeight="2" orientation="landscape" r:id="rId1"/>
  <rowBreaks count="1" manualBreakCount="1">
    <brk id="39"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AG15"/>
  <sheetViews>
    <sheetView topLeftCell="B1" workbookViewId="0">
      <selection activeCell="F23" sqref="F23"/>
    </sheetView>
  </sheetViews>
  <sheetFormatPr baseColWidth="10" defaultColWidth="11.42578125" defaultRowHeight="15"/>
  <cols>
    <col min="3" max="3" width="21" customWidth="1"/>
    <col min="4" max="4" width="17" customWidth="1"/>
    <col min="5" max="5" width="20.85546875" customWidth="1"/>
    <col min="6" max="14" width="20.28515625" customWidth="1"/>
    <col min="15" max="15" width="15.42578125" style="49" customWidth="1"/>
  </cols>
  <sheetData>
    <row r="2" spans="2:33" ht="36" customHeight="1">
      <c r="B2" s="33" t="s">
        <v>35</v>
      </c>
      <c r="C2" s="33" t="s">
        <v>36</v>
      </c>
      <c r="D2" s="33" t="s">
        <v>37</v>
      </c>
      <c r="E2" s="33" t="s">
        <v>38</v>
      </c>
      <c r="F2" s="33" t="s">
        <v>39</v>
      </c>
      <c r="O2"/>
      <c r="AE2" s="34" t="s">
        <v>40</v>
      </c>
      <c r="AF2" s="34" t="s">
        <v>41</v>
      </c>
      <c r="AG2" s="34" t="s">
        <v>42</v>
      </c>
    </row>
    <row r="3" spans="2:33" ht="15.75">
      <c r="B3" s="35">
        <v>1</v>
      </c>
      <c r="C3" s="36" t="s">
        <v>43</v>
      </c>
      <c r="D3" s="36" t="s">
        <v>44</v>
      </c>
      <c r="E3" s="37">
        <v>80</v>
      </c>
      <c r="F3" s="38">
        <v>203212880</v>
      </c>
      <c r="H3" s="40"/>
      <c r="I3" s="40"/>
      <c r="J3" s="40"/>
      <c r="K3" s="40"/>
      <c r="L3" s="40"/>
      <c r="M3" s="40"/>
      <c r="N3" s="40"/>
      <c r="O3" s="41">
        <f t="shared" ref="O3:O9" si="0">+E3/$E$10</f>
        <v>2.9817368617219529E-2</v>
      </c>
      <c r="AE3" s="42">
        <f t="shared" ref="AE3:AE9" si="1">+E3*4800</f>
        <v>384000</v>
      </c>
      <c r="AF3" s="42">
        <v>384000</v>
      </c>
      <c r="AG3" s="42">
        <f>+AF3*20%</f>
        <v>76800</v>
      </c>
    </row>
    <row r="4" spans="2:33" ht="15.75">
      <c r="B4" s="43">
        <v>2</v>
      </c>
      <c r="C4" s="44" t="s">
        <v>43</v>
      </c>
      <c r="D4" s="44" t="s">
        <v>45</v>
      </c>
      <c r="E4" s="37">
        <v>63</v>
      </c>
      <c r="F4" s="38">
        <v>160030143</v>
      </c>
      <c r="H4" s="40"/>
      <c r="I4" s="40"/>
      <c r="J4" s="40"/>
      <c r="K4" s="40"/>
      <c r="L4" s="40"/>
      <c r="M4" s="40"/>
      <c r="N4" s="40"/>
      <c r="O4" s="41">
        <f t="shared" si="0"/>
        <v>2.3481177786060379E-2</v>
      </c>
      <c r="AE4" s="42">
        <f t="shared" si="1"/>
        <v>302400</v>
      </c>
      <c r="AF4" s="42">
        <v>302400</v>
      </c>
      <c r="AG4" s="42">
        <f t="shared" ref="AG4:AG9" si="2">+AF4*20%</f>
        <v>60480</v>
      </c>
    </row>
    <row r="5" spans="2:33" ht="15.75">
      <c r="B5" s="35">
        <v>3</v>
      </c>
      <c r="C5" s="36" t="s">
        <v>46</v>
      </c>
      <c r="D5" s="36" t="s">
        <v>47</v>
      </c>
      <c r="E5" s="37">
        <v>255</v>
      </c>
      <c r="F5" s="38">
        <v>647741055</v>
      </c>
      <c r="H5" s="40"/>
      <c r="I5" s="40"/>
      <c r="J5" s="40"/>
      <c r="K5" s="40"/>
      <c r="L5" s="40"/>
      <c r="M5" s="40"/>
      <c r="N5" s="40"/>
      <c r="O5" s="41">
        <f t="shared" si="0"/>
        <v>9.504286246738726E-2</v>
      </c>
      <c r="AE5" s="42">
        <f t="shared" si="1"/>
        <v>1224000</v>
      </c>
      <c r="AF5" s="42">
        <v>1224000</v>
      </c>
      <c r="AG5" s="42">
        <f t="shared" si="2"/>
        <v>244800</v>
      </c>
    </row>
    <row r="6" spans="2:33" ht="24" customHeight="1">
      <c r="B6" s="43">
        <v>4</v>
      </c>
      <c r="C6" s="44" t="s">
        <v>46</v>
      </c>
      <c r="D6" s="44" t="s">
        <v>48</v>
      </c>
      <c r="E6" s="45">
        <v>957</v>
      </c>
      <c r="F6" s="38">
        <v>2430361537.7350349</v>
      </c>
      <c r="H6" s="40"/>
      <c r="I6" s="40"/>
      <c r="J6" s="40"/>
      <c r="K6" s="40"/>
      <c r="L6" s="40"/>
      <c r="M6" s="40"/>
      <c r="N6" s="40"/>
      <c r="O6" s="41">
        <f t="shared" si="0"/>
        <v>0.35669027208348864</v>
      </c>
      <c r="AE6" s="42">
        <f t="shared" si="1"/>
        <v>4593600</v>
      </c>
      <c r="AF6" s="42">
        <v>4593600</v>
      </c>
      <c r="AG6" s="42">
        <f t="shared" si="2"/>
        <v>918720</v>
      </c>
    </row>
    <row r="7" spans="2:33" ht="15.75">
      <c r="B7" s="43">
        <v>5</v>
      </c>
      <c r="C7" s="44" t="s">
        <v>46</v>
      </c>
      <c r="D7" s="44" t="s">
        <v>49</v>
      </c>
      <c r="E7" s="37">
        <v>330</v>
      </c>
      <c r="F7" s="38">
        <v>838253130</v>
      </c>
      <c r="H7" s="40"/>
      <c r="I7" s="40"/>
      <c r="J7" s="40"/>
      <c r="K7" s="40"/>
      <c r="L7" s="40"/>
      <c r="M7" s="40"/>
      <c r="N7" s="40"/>
      <c r="O7" s="41">
        <f t="shared" si="0"/>
        <v>0.12299664554603057</v>
      </c>
      <c r="AE7" s="42">
        <f t="shared" si="1"/>
        <v>1584000</v>
      </c>
      <c r="AF7" s="42">
        <v>1584000</v>
      </c>
      <c r="AG7" s="42">
        <f t="shared" si="2"/>
        <v>316800</v>
      </c>
    </row>
    <row r="8" spans="2:33" ht="15.75">
      <c r="B8" s="35">
        <v>6</v>
      </c>
      <c r="C8" s="36" t="s">
        <v>46</v>
      </c>
      <c r="D8" s="36" t="s">
        <v>50</v>
      </c>
      <c r="E8" s="37">
        <v>215</v>
      </c>
      <c r="F8" s="38">
        <v>546134615</v>
      </c>
      <c r="H8" s="40"/>
      <c r="I8" s="40"/>
      <c r="J8" s="40"/>
      <c r="K8" s="40"/>
      <c r="L8" s="40"/>
      <c r="M8" s="40"/>
      <c r="N8" s="40"/>
      <c r="O8" s="41">
        <f t="shared" si="0"/>
        <v>8.0134178158777492E-2</v>
      </c>
      <c r="AE8" s="42">
        <f t="shared" si="1"/>
        <v>1032000</v>
      </c>
      <c r="AF8" s="42">
        <v>1032000</v>
      </c>
      <c r="AG8" s="42">
        <f t="shared" si="2"/>
        <v>206400</v>
      </c>
    </row>
    <row r="9" spans="2:33" ht="15.75">
      <c r="B9" s="43">
        <v>7</v>
      </c>
      <c r="C9" s="44" t="s">
        <v>46</v>
      </c>
      <c r="D9" s="44" t="s">
        <v>51</v>
      </c>
      <c r="E9" s="37">
        <v>783</v>
      </c>
      <c r="F9" s="38">
        <v>1988946063</v>
      </c>
      <c r="G9" s="40"/>
      <c r="H9" s="40"/>
      <c r="I9" s="40"/>
      <c r="J9" s="40"/>
      <c r="K9" s="40"/>
      <c r="L9" s="40"/>
      <c r="M9" s="40"/>
      <c r="N9" s="40"/>
      <c r="O9" s="41">
        <f t="shared" si="0"/>
        <v>0.29183749534103615</v>
      </c>
      <c r="AE9" s="42">
        <f t="shared" si="1"/>
        <v>3758400</v>
      </c>
      <c r="AF9" s="42">
        <v>3758400</v>
      </c>
      <c r="AG9" s="42">
        <f t="shared" si="2"/>
        <v>751680</v>
      </c>
    </row>
    <row r="10" spans="2:33">
      <c r="B10" s="446" t="s">
        <v>52</v>
      </c>
      <c r="C10" s="447"/>
      <c r="D10" s="448"/>
      <c r="E10" s="46">
        <f>SUBTOTAL(9,E3:E9)</f>
        <v>2683</v>
      </c>
      <c r="F10" s="47">
        <v>6814679423.7350349</v>
      </c>
      <c r="G10" s="48"/>
      <c r="H10" s="48"/>
      <c r="I10" s="48"/>
      <c r="J10" s="48"/>
      <c r="K10" s="48"/>
      <c r="L10" s="48"/>
      <c r="M10" s="48"/>
      <c r="N10" s="48"/>
      <c r="O10" s="49">
        <f>SUM(O3:O9)</f>
        <v>0.99999999999999978</v>
      </c>
      <c r="AE10" s="39">
        <f>SUM(AE3:AE9)</f>
        <v>12878400</v>
      </c>
      <c r="AF10" s="39">
        <f>SUM(AF3:AF9)</f>
        <v>12878400</v>
      </c>
      <c r="AG10" s="39">
        <f>SUM(AG3:AG9)</f>
        <v>2575680</v>
      </c>
    </row>
    <row r="14" spans="2:33">
      <c r="E14" s="48"/>
    </row>
    <row r="15" spans="2:33">
      <c r="E15" s="48"/>
    </row>
  </sheetData>
  <mergeCells count="1">
    <mergeCell ref="B10:D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A214"/>
  <sheetViews>
    <sheetView showGridLines="0" zoomScale="90" zoomScaleNormal="90" workbookViewId="0">
      <selection activeCell="C31" sqref="C31"/>
    </sheetView>
  </sheetViews>
  <sheetFormatPr baseColWidth="10" defaultColWidth="11.28515625" defaultRowHeight="16.5"/>
  <cols>
    <col min="1" max="1" width="11.28515625" style="62"/>
    <col min="2" max="2" width="15.85546875" style="62" customWidth="1"/>
    <col min="3" max="3" width="27.5703125" style="70" customWidth="1"/>
    <col min="4" max="4" width="28.7109375" style="62" customWidth="1"/>
    <col min="5" max="5" width="18.42578125" style="62" customWidth="1"/>
    <col min="6" max="6" width="20" style="62" customWidth="1"/>
    <col min="7" max="7" width="24.42578125" style="62" customWidth="1"/>
    <col min="8" max="8" width="18" style="62" customWidth="1"/>
    <col min="9" max="12" width="22.140625" style="62" customWidth="1"/>
    <col min="13" max="17" width="17.7109375" style="62" customWidth="1"/>
    <col min="18" max="19" width="13.5703125" style="62" customWidth="1"/>
    <col min="20" max="20" width="11.28515625" style="62" customWidth="1"/>
    <col min="21" max="21" width="11.28515625" style="69" customWidth="1"/>
    <col min="22" max="23" width="11.28515625" style="62" customWidth="1"/>
    <col min="24" max="25" width="11.28515625" style="62"/>
    <col min="26" max="26" width="22.42578125" style="62" customWidth="1"/>
    <col min="27" max="28" width="20.5703125" style="62" customWidth="1"/>
    <col min="29" max="29" width="11.42578125" style="70" customWidth="1"/>
    <col min="30" max="30" width="20.5703125" style="62" customWidth="1"/>
    <col min="31" max="34" width="11.28515625" style="62"/>
    <col min="35" max="35" width="12.7109375" style="62" bestFit="1" customWidth="1"/>
    <col min="36" max="36" width="12.85546875" style="62" bestFit="1" customWidth="1"/>
    <col min="37" max="39" width="11.28515625" style="62"/>
    <col min="40" max="40" width="15.28515625" style="62" bestFit="1" customWidth="1"/>
    <col min="41" max="42" width="11.28515625" style="62"/>
    <col min="43" max="43" width="17.85546875" style="62" bestFit="1" customWidth="1"/>
    <col min="44" max="44" width="13.28515625" style="62" bestFit="1" customWidth="1"/>
    <col min="45" max="45" width="17.85546875" style="62" bestFit="1" customWidth="1"/>
    <col min="46" max="46" width="11.42578125" style="62" bestFit="1" customWidth="1"/>
    <col min="47" max="47" width="17.85546875" style="62" bestFit="1" customWidth="1"/>
    <col min="48" max="48" width="11.28515625" style="62"/>
    <col min="49" max="49" width="11.42578125" style="62" bestFit="1" customWidth="1"/>
    <col min="50" max="50" width="11.28515625" style="62"/>
    <col min="51" max="51" width="13.7109375" style="62" bestFit="1" customWidth="1"/>
    <col min="52" max="52" width="17.28515625" style="62" bestFit="1" customWidth="1"/>
    <col min="53" max="53" width="14.7109375" style="62" bestFit="1" customWidth="1"/>
    <col min="54" max="16384" width="11.28515625" style="62"/>
  </cols>
  <sheetData>
    <row r="1" spans="2:29" ht="17.25" thickBot="1"/>
    <row r="2" spans="2:29">
      <c r="B2" s="110" t="s">
        <v>70</v>
      </c>
      <c r="C2" s="453" t="s">
        <v>71</v>
      </c>
      <c r="D2" s="105" t="s">
        <v>72</v>
      </c>
      <c r="E2" s="455" t="s">
        <v>157</v>
      </c>
      <c r="S2" s="69"/>
      <c r="U2" s="62"/>
      <c r="AA2" s="70"/>
      <c r="AC2" s="62"/>
    </row>
    <row r="3" spans="2:29" ht="17.25" thickBot="1">
      <c r="B3" s="111"/>
      <c r="C3" s="454"/>
      <c r="D3" s="106" t="s">
        <v>174</v>
      </c>
      <c r="E3" s="456"/>
      <c r="S3" s="69"/>
      <c r="U3" s="62"/>
      <c r="AA3" s="70"/>
      <c r="AC3" s="62"/>
    </row>
    <row r="4" spans="2:29" ht="17.25" thickBot="1">
      <c r="B4" s="112"/>
      <c r="C4" s="107" t="s">
        <v>23</v>
      </c>
      <c r="D4" s="108">
        <f>D20</f>
        <v>5626815570</v>
      </c>
      <c r="E4" s="108">
        <f>+E20</f>
        <v>59401514653</v>
      </c>
      <c r="S4" s="69"/>
      <c r="U4" s="62"/>
      <c r="AA4" s="70"/>
      <c r="AC4" s="62"/>
    </row>
    <row r="5" spans="2:29" ht="17.25" thickBot="1">
      <c r="B5" s="113">
        <v>2025</v>
      </c>
      <c r="C5" s="107" t="s">
        <v>69</v>
      </c>
      <c r="D5" s="108">
        <f>+D25</f>
        <v>0</v>
      </c>
      <c r="E5" s="108">
        <f>+E25</f>
        <v>1013554880</v>
      </c>
      <c r="S5" s="69"/>
      <c r="U5" s="62"/>
      <c r="AA5" s="70"/>
      <c r="AC5" s="62"/>
    </row>
    <row r="6" spans="2:29" ht="17.25" thickBot="1">
      <c r="B6" s="114"/>
      <c r="C6" s="239" t="s">
        <v>73</v>
      </c>
      <c r="D6" s="240">
        <f>SUM(D4:D5)</f>
        <v>5626815570</v>
      </c>
      <c r="E6" s="240">
        <f>SUM(E4:E5)</f>
        <v>60415069533</v>
      </c>
      <c r="F6" s="79"/>
      <c r="S6" s="69"/>
      <c r="U6" s="62"/>
      <c r="AA6" s="70"/>
      <c r="AC6" s="62"/>
    </row>
    <row r="7" spans="2:29">
      <c r="C7" s="61"/>
      <c r="D7"/>
      <c r="E7"/>
      <c r="F7"/>
      <c r="G7"/>
    </row>
    <row r="8" spans="2:29" ht="17.25" thickBot="1">
      <c r="C8" s="457" t="s">
        <v>211</v>
      </c>
      <c r="D8" s="457"/>
      <c r="E8" s="457"/>
      <c r="F8" s="457"/>
      <c r="G8" s="457"/>
      <c r="H8" s="139"/>
      <c r="AB8" s="70"/>
      <c r="AC8" s="62"/>
    </row>
    <row r="9" spans="2:29">
      <c r="C9" s="264" t="s">
        <v>36</v>
      </c>
      <c r="D9" s="265" t="s">
        <v>124</v>
      </c>
      <c r="E9" s="265" t="s">
        <v>78</v>
      </c>
      <c r="F9" s="266" t="s">
        <v>2</v>
      </c>
      <c r="G9" s="201"/>
      <c r="H9" s="79"/>
      <c r="N9" s="73"/>
      <c r="O9" s="73"/>
      <c r="P9" s="73"/>
      <c r="T9" s="69"/>
      <c r="V9" s="69"/>
      <c r="W9" s="69"/>
      <c r="Z9" s="70"/>
      <c r="AC9" s="62"/>
    </row>
    <row r="10" spans="2:29">
      <c r="C10" s="208" t="s">
        <v>81</v>
      </c>
      <c r="D10" s="263">
        <v>0</v>
      </c>
      <c r="E10" s="263">
        <v>1040790184</v>
      </c>
      <c r="F10" s="267">
        <v>1040790184</v>
      </c>
      <c r="G10" s="201"/>
      <c r="N10" s="73"/>
      <c r="O10" s="73"/>
      <c r="P10" s="73"/>
      <c r="T10" s="69"/>
      <c r="V10" s="69"/>
      <c r="W10" s="69"/>
      <c r="Z10" s="70"/>
      <c r="AC10" s="62"/>
    </row>
    <row r="11" spans="2:29">
      <c r="C11" s="208" t="s">
        <v>90</v>
      </c>
      <c r="D11" s="263">
        <v>0</v>
      </c>
      <c r="E11" s="263">
        <v>4267245870</v>
      </c>
      <c r="F11" s="267">
        <v>4267245870</v>
      </c>
      <c r="G11" s="201"/>
      <c r="N11" s="73"/>
      <c r="O11" s="73"/>
      <c r="P11" s="73"/>
      <c r="T11" s="69"/>
      <c r="V11" s="69"/>
      <c r="W11" s="69"/>
      <c r="Z11" s="70"/>
      <c r="AC11" s="62"/>
    </row>
    <row r="12" spans="2:29">
      <c r="C12" s="208" t="s">
        <v>99</v>
      </c>
      <c r="D12" s="263">
        <v>0</v>
      </c>
      <c r="E12" s="263">
        <v>96639680</v>
      </c>
      <c r="F12" s="267">
        <v>96639680</v>
      </c>
      <c r="G12" s="201"/>
      <c r="N12" s="73"/>
      <c r="O12" s="73"/>
      <c r="P12" s="73"/>
      <c r="T12" s="69"/>
      <c r="V12" s="69"/>
      <c r="W12" s="69"/>
      <c r="Z12" s="70"/>
      <c r="AC12" s="62"/>
    </row>
    <row r="13" spans="2:29">
      <c r="C13" s="208" t="s">
        <v>299</v>
      </c>
      <c r="D13" s="263">
        <v>0</v>
      </c>
      <c r="E13" s="263">
        <v>2798073712</v>
      </c>
      <c r="F13" s="267">
        <v>2798073712</v>
      </c>
      <c r="G13" s="201"/>
      <c r="N13" s="73"/>
      <c r="O13" s="73"/>
      <c r="P13" s="73"/>
      <c r="T13" s="69"/>
      <c r="V13" s="69"/>
      <c r="W13" s="69"/>
      <c r="Z13" s="70"/>
      <c r="AC13" s="62"/>
    </row>
    <row r="14" spans="2:29">
      <c r="C14" s="208" t="s">
        <v>97</v>
      </c>
      <c r="D14" s="263">
        <v>0</v>
      </c>
      <c r="E14" s="263">
        <v>2359968016</v>
      </c>
      <c r="F14" s="267">
        <v>2359968016</v>
      </c>
      <c r="G14" s="201"/>
      <c r="N14" s="73"/>
      <c r="O14" s="73"/>
      <c r="P14" s="73"/>
      <c r="T14" s="69"/>
      <c r="V14" s="69"/>
      <c r="W14" s="69"/>
      <c r="Z14" s="70"/>
      <c r="AC14" s="62"/>
    </row>
    <row r="15" spans="2:29">
      <c r="C15" s="208" t="s">
        <v>300</v>
      </c>
      <c r="D15" s="263">
        <v>0</v>
      </c>
      <c r="E15" s="263">
        <v>2505488832</v>
      </c>
      <c r="F15" s="267">
        <v>2505488832</v>
      </c>
      <c r="G15" s="201"/>
      <c r="N15" s="73"/>
      <c r="O15" s="73"/>
      <c r="P15" s="73"/>
      <c r="T15" s="69"/>
      <c r="V15" s="69"/>
      <c r="W15" s="69"/>
      <c r="Z15" s="70"/>
      <c r="AC15" s="62"/>
    </row>
    <row r="16" spans="2:29">
      <c r="C16" s="208" t="s">
        <v>212</v>
      </c>
      <c r="D16" s="263">
        <v>0</v>
      </c>
      <c r="E16" s="263">
        <v>8542538004</v>
      </c>
      <c r="F16" s="267">
        <v>8542538004</v>
      </c>
      <c r="G16" s="201"/>
      <c r="H16" s="76"/>
      <c r="N16" s="77"/>
      <c r="O16" s="77"/>
      <c r="P16" s="77"/>
      <c r="T16" s="75"/>
      <c r="U16" s="78">
        <v>5421128091</v>
      </c>
      <c r="V16" s="69"/>
      <c r="W16" s="69"/>
      <c r="AC16" s="62"/>
    </row>
    <row r="17" spans="3:53">
      <c r="C17" s="208" t="s">
        <v>109</v>
      </c>
      <c r="D17" s="263">
        <v>0</v>
      </c>
      <c r="E17" s="263">
        <v>1214782464</v>
      </c>
      <c r="F17" s="267">
        <v>1214782464</v>
      </c>
      <c r="G17" s="201"/>
      <c r="U17" s="75"/>
      <c r="V17" s="78"/>
      <c r="W17" s="69"/>
      <c r="X17" s="69"/>
      <c r="AC17" s="62"/>
    </row>
    <row r="18" spans="3:53">
      <c r="C18" s="208" t="s">
        <v>213</v>
      </c>
      <c r="D18" s="263">
        <v>0</v>
      </c>
      <c r="E18" s="263">
        <v>7174473238</v>
      </c>
      <c r="F18" s="267">
        <v>7174473238</v>
      </c>
      <c r="G18" s="201"/>
      <c r="U18" s="80"/>
      <c r="V18" s="81">
        <v>19347712280</v>
      </c>
      <c r="W18" s="82" t="e">
        <f>+V18/#REF!</f>
        <v>#REF!</v>
      </c>
      <c r="X18" s="69"/>
      <c r="AC18" s="62"/>
    </row>
    <row r="19" spans="3:53">
      <c r="C19" s="208" t="s">
        <v>75</v>
      </c>
      <c r="D19" s="263">
        <v>5626815570</v>
      </c>
      <c r="E19" s="263">
        <v>29401514653</v>
      </c>
      <c r="F19" s="267">
        <v>23774699083</v>
      </c>
      <c r="G19" s="201"/>
      <c r="T19" s="80"/>
      <c r="U19" s="81"/>
      <c r="V19" s="82"/>
      <c r="W19" s="69"/>
      <c r="AC19" s="62"/>
    </row>
    <row r="20" spans="3:53" ht="17.25" thickBot="1">
      <c r="C20" s="209" t="s">
        <v>73</v>
      </c>
      <c r="D20" s="268">
        <f>SUM(D10:D19)</f>
        <v>5626815570</v>
      </c>
      <c r="E20" s="268">
        <f>SUM(E10:E19)</f>
        <v>59401514653</v>
      </c>
      <c r="F20" s="269">
        <f>SUM(F10:F19)</f>
        <v>53774699083</v>
      </c>
      <c r="G20" s="201"/>
      <c r="AC20" s="62"/>
      <c r="AG20" s="83" t="s">
        <v>86</v>
      </c>
      <c r="AH20" s="92" t="s">
        <v>87</v>
      </c>
      <c r="AI20" s="84">
        <v>215147916.66666669</v>
      </c>
      <c r="AJ20" s="85">
        <f t="shared" ref="AJ20:AJ27" si="0">ROUND(AI20,0)</f>
        <v>215147917</v>
      </c>
      <c r="AL20" s="62" t="s">
        <v>84</v>
      </c>
      <c r="AM20" s="62" t="s">
        <v>85</v>
      </c>
      <c r="AN20" s="86">
        <v>7280000</v>
      </c>
      <c r="AP20" s="87" t="s">
        <v>44</v>
      </c>
      <c r="AQ20" s="87" t="s">
        <v>88</v>
      </c>
      <c r="AR20" s="88"/>
      <c r="AS20" s="88">
        <v>790043333</v>
      </c>
      <c r="AT20" s="89">
        <f t="shared" ref="AT20:AT34" si="1">+AS20/$AS$35</f>
        <v>4.1931231998695029E-2</v>
      </c>
      <c r="AU20" s="88">
        <f t="shared" ref="AU20:AU35" si="2">+AS20-AR20</f>
        <v>790043333</v>
      </c>
      <c r="AY20" s="87" t="s">
        <v>44</v>
      </c>
      <c r="AZ20" s="72"/>
      <c r="BA20" s="72" t="s">
        <v>82</v>
      </c>
    </row>
    <row r="21" spans="3:53">
      <c r="C21" s="143"/>
      <c r="D21" s="143"/>
      <c r="E21" s="143"/>
      <c r="F21" s="143"/>
      <c r="G21" s="201"/>
      <c r="AC21" s="62"/>
      <c r="AG21" s="90" t="s">
        <v>79</v>
      </c>
      <c r="AH21" s="91" t="s">
        <v>89</v>
      </c>
      <c r="AI21" s="84">
        <v>643720000</v>
      </c>
      <c r="AJ21" s="85">
        <f t="shared" si="0"/>
        <v>643720000</v>
      </c>
      <c r="AL21" s="62" t="s">
        <v>44</v>
      </c>
      <c r="AM21" s="62" t="s">
        <v>88</v>
      </c>
      <c r="AN21" s="86">
        <v>790043333</v>
      </c>
      <c r="AP21" s="87" t="s">
        <v>90</v>
      </c>
      <c r="AQ21" s="87" t="s">
        <v>91</v>
      </c>
      <c r="AR21" s="88"/>
      <c r="AS21" s="88">
        <f>AN22+AN23</f>
        <v>1196556667</v>
      </c>
      <c r="AT21" s="89">
        <f t="shared" si="1"/>
        <v>6.3506763626549417E-2</v>
      </c>
      <c r="AU21" s="88">
        <f t="shared" si="2"/>
        <v>1196556667</v>
      </c>
      <c r="AY21" s="87" t="s">
        <v>90</v>
      </c>
      <c r="AZ21" s="72"/>
      <c r="BA21" s="72" t="s">
        <v>82</v>
      </c>
    </row>
    <row r="22" spans="3:53" ht="17.25" thickBot="1">
      <c r="C22" s="457" t="s">
        <v>214</v>
      </c>
      <c r="D22" s="457"/>
      <c r="E22" s="457"/>
      <c r="F22" s="457"/>
      <c r="G22" s="457"/>
      <c r="AC22" s="62"/>
      <c r="AG22" s="90" t="s">
        <v>92</v>
      </c>
      <c r="AH22" s="91" t="s">
        <v>93</v>
      </c>
      <c r="AI22" s="84">
        <v>512446666.66666669</v>
      </c>
      <c r="AJ22" s="85">
        <f t="shared" si="0"/>
        <v>512446667</v>
      </c>
      <c r="AL22" s="62" t="s">
        <v>90</v>
      </c>
      <c r="AM22" s="62" t="s">
        <v>91</v>
      </c>
      <c r="AN22" s="86">
        <v>547120000</v>
      </c>
      <c r="AP22" s="87" t="s">
        <v>43</v>
      </c>
      <c r="AQ22" s="87" t="s">
        <v>83</v>
      </c>
      <c r="AR22" s="88"/>
      <c r="AS22" s="88">
        <v>258781250</v>
      </c>
      <c r="AT22" s="89">
        <f t="shared" si="1"/>
        <v>1.3734710714484693E-2</v>
      </c>
      <c r="AU22" s="88">
        <f t="shared" si="2"/>
        <v>258781250</v>
      </c>
      <c r="AY22" s="87" t="s">
        <v>43</v>
      </c>
      <c r="AZ22" s="72"/>
      <c r="BA22" s="72" t="s">
        <v>82</v>
      </c>
    </row>
    <row r="23" spans="3:53">
      <c r="C23" s="264" t="s">
        <v>36</v>
      </c>
      <c r="D23" s="265" t="s">
        <v>124</v>
      </c>
      <c r="E23" s="265" t="s">
        <v>78</v>
      </c>
      <c r="F23" s="266" t="s">
        <v>2</v>
      </c>
      <c r="G23" s="201"/>
      <c r="AC23" s="62"/>
      <c r="AG23" s="93" t="s">
        <v>94</v>
      </c>
      <c r="AH23" s="83" t="s">
        <v>95</v>
      </c>
      <c r="AI23" s="84">
        <v>266420000.00000003</v>
      </c>
      <c r="AJ23" s="85">
        <f t="shared" si="0"/>
        <v>266420000</v>
      </c>
      <c r="AL23" s="62" t="s">
        <v>90</v>
      </c>
      <c r="AM23" s="62" t="s">
        <v>96</v>
      </c>
      <c r="AN23" s="86">
        <v>649436667</v>
      </c>
      <c r="AP23" s="87" t="s">
        <v>86</v>
      </c>
      <c r="AQ23" s="87" t="s">
        <v>87</v>
      </c>
      <c r="AR23" s="88"/>
      <c r="AS23" s="88">
        <v>215147917</v>
      </c>
      <c r="AT23" s="89">
        <f t="shared" si="1"/>
        <v>1.1418889122836231E-2</v>
      </c>
      <c r="AU23" s="88">
        <f t="shared" si="2"/>
        <v>215147917</v>
      </c>
      <c r="AY23" s="87" t="s">
        <v>86</v>
      </c>
      <c r="AZ23" s="72"/>
      <c r="BA23" s="72" t="s">
        <v>82</v>
      </c>
    </row>
    <row r="24" spans="3:53" ht="17.25" thickBot="1">
      <c r="C24" s="270" t="s">
        <v>75</v>
      </c>
      <c r="D24" s="271">
        <f>+'CV 2026 '!D12</f>
        <v>0</v>
      </c>
      <c r="E24" s="271">
        <v>1013554880</v>
      </c>
      <c r="F24" s="272">
        <f>+E24-D24</f>
        <v>1013554880</v>
      </c>
      <c r="G24" s="201"/>
      <c r="AC24" s="62"/>
      <c r="AG24" s="90" t="s">
        <v>97</v>
      </c>
      <c r="AH24" s="91" t="s">
        <v>98</v>
      </c>
      <c r="AI24" s="84">
        <v>778843333.33333337</v>
      </c>
      <c r="AJ24" s="85">
        <f t="shared" si="0"/>
        <v>778843333</v>
      </c>
      <c r="AL24" s="62" t="s">
        <v>43</v>
      </c>
      <c r="AM24" s="62" t="s">
        <v>83</v>
      </c>
      <c r="AN24" s="86">
        <v>258781250</v>
      </c>
      <c r="AP24" s="87" t="s">
        <v>92</v>
      </c>
      <c r="AQ24" s="87" t="s">
        <v>93</v>
      </c>
      <c r="AR24" s="88"/>
      <c r="AS24" s="88">
        <v>512446667</v>
      </c>
      <c r="AT24" s="89">
        <f t="shared" si="1"/>
        <v>2.7197900651020387E-2</v>
      </c>
      <c r="AU24" s="88">
        <f t="shared" si="2"/>
        <v>512446667</v>
      </c>
      <c r="AY24" s="87" t="s">
        <v>92</v>
      </c>
      <c r="AZ24" s="72"/>
      <c r="BA24" s="72" t="s">
        <v>82</v>
      </c>
    </row>
    <row r="25" spans="3:53" ht="17.25" thickBot="1">
      <c r="C25" s="202" t="s">
        <v>73</v>
      </c>
      <c r="D25" s="203">
        <f>+D24</f>
        <v>0</v>
      </c>
      <c r="E25" s="203">
        <f>+E24</f>
        <v>1013554880</v>
      </c>
      <c r="F25" s="203">
        <f>+F24</f>
        <v>1013554880</v>
      </c>
      <c r="G25" s="201"/>
      <c r="AC25" s="62"/>
      <c r="AG25" s="90" t="s">
        <v>44</v>
      </c>
      <c r="AH25" s="91" t="s">
        <v>88</v>
      </c>
      <c r="AI25" s="84">
        <v>790043333.33333337</v>
      </c>
      <c r="AJ25" s="85">
        <f t="shared" si="0"/>
        <v>790043333</v>
      </c>
      <c r="AL25" s="62" t="s">
        <v>86</v>
      </c>
      <c r="AM25" s="62" t="s">
        <v>87</v>
      </c>
      <c r="AN25" s="86">
        <v>215147917</v>
      </c>
      <c r="AP25" s="87" t="s">
        <v>99</v>
      </c>
      <c r="AQ25" s="87" t="s">
        <v>100</v>
      </c>
      <c r="AR25" s="88">
        <v>4875608</v>
      </c>
      <c r="AS25" s="88">
        <f>AN27+AN28+AN29+AN30</f>
        <v>32760000</v>
      </c>
      <c r="AT25" s="89">
        <f t="shared" si="1"/>
        <v>1.7387238179215787E-3</v>
      </c>
      <c r="AU25" s="88">
        <f t="shared" si="2"/>
        <v>27884392</v>
      </c>
      <c r="AY25" s="87" t="s">
        <v>99</v>
      </c>
      <c r="AZ25" s="72" t="s">
        <v>82</v>
      </c>
      <c r="BA25" s="72" t="s">
        <v>82</v>
      </c>
    </row>
    <row r="26" spans="3:53" ht="17.25" thickBot="1">
      <c r="C26" s="143"/>
      <c r="D26" s="143"/>
      <c r="E26" s="143"/>
      <c r="F26" s="143"/>
      <c r="G26" s="201"/>
      <c r="AC26" s="62"/>
      <c r="AG26" s="94" t="s">
        <v>90</v>
      </c>
      <c r="AH26" s="95" t="s">
        <v>96</v>
      </c>
      <c r="AI26" s="84">
        <v>649436666.66666663</v>
      </c>
      <c r="AJ26" s="85">
        <f t="shared" si="0"/>
        <v>649436667</v>
      </c>
      <c r="AL26" s="62" t="s">
        <v>92</v>
      </c>
      <c r="AM26" s="62" t="s">
        <v>93</v>
      </c>
      <c r="AN26" s="86">
        <v>512446667</v>
      </c>
      <c r="AP26" s="87" t="s">
        <v>101</v>
      </c>
      <c r="AQ26" s="87" t="s">
        <v>102</v>
      </c>
      <c r="AR26" s="88"/>
      <c r="AS26" s="88">
        <v>3640000</v>
      </c>
      <c r="AT26" s="89">
        <f t="shared" si="1"/>
        <v>1.9319153532461987E-4</v>
      </c>
      <c r="AU26" s="88">
        <f t="shared" si="2"/>
        <v>3640000</v>
      </c>
      <c r="AY26" s="87" t="s">
        <v>101</v>
      </c>
      <c r="AZ26" s="72"/>
      <c r="BA26" s="72" t="s">
        <v>82</v>
      </c>
    </row>
    <row r="27" spans="3:53" ht="17.25" thickBot="1">
      <c r="C27" s="204" t="s">
        <v>77</v>
      </c>
      <c r="D27" s="205">
        <f>+D25+D20</f>
        <v>5626815570</v>
      </c>
      <c r="E27" s="205">
        <f>+E25+E20</f>
        <v>60415069533</v>
      </c>
      <c r="F27" s="205">
        <f>+F25+F20</f>
        <v>54788253963</v>
      </c>
      <c r="G27" s="201"/>
      <c r="AC27" s="62"/>
      <c r="AG27" s="94" t="s">
        <v>90</v>
      </c>
      <c r="AH27" s="95" t="s">
        <v>91</v>
      </c>
      <c r="AI27" s="84">
        <v>547120000</v>
      </c>
      <c r="AJ27" s="85">
        <f t="shared" si="0"/>
        <v>547120000</v>
      </c>
      <c r="AL27" s="62" t="s">
        <v>99</v>
      </c>
      <c r="AM27" s="62" t="s">
        <v>100</v>
      </c>
      <c r="AN27" s="86">
        <v>3640000</v>
      </c>
      <c r="AP27" s="87" t="s">
        <v>79</v>
      </c>
      <c r="AQ27" s="87" t="s">
        <v>80</v>
      </c>
      <c r="AR27" s="88"/>
      <c r="AS27" s="88">
        <f>AN32+AN33</f>
        <v>859101250</v>
      </c>
      <c r="AT27" s="89">
        <f t="shared" si="1"/>
        <v>4.5596453155714305E-2</v>
      </c>
      <c r="AU27" s="88">
        <f t="shared" si="2"/>
        <v>859101250</v>
      </c>
      <c r="AW27" s="62">
        <v>1721</v>
      </c>
      <c r="AY27" s="87" t="s">
        <v>79</v>
      </c>
      <c r="AZ27" s="72"/>
      <c r="BA27" s="72" t="s">
        <v>82</v>
      </c>
    </row>
    <row r="28" spans="3:53">
      <c r="AC28" s="62"/>
      <c r="AI28" s="84">
        <v>4877340416.666667</v>
      </c>
      <c r="AL28" s="62" t="s">
        <v>99</v>
      </c>
      <c r="AM28" s="62" t="s">
        <v>103</v>
      </c>
      <c r="AN28" s="86">
        <v>7280000</v>
      </c>
      <c r="AP28" s="87" t="s">
        <v>97</v>
      </c>
      <c r="AQ28" s="87" t="s">
        <v>104</v>
      </c>
      <c r="AR28" s="88"/>
      <c r="AS28" s="88">
        <f>AN35+AN46</f>
        <v>782483333</v>
      </c>
      <c r="AT28" s="89">
        <f t="shared" si="1"/>
        <v>4.1529988040713124E-2</v>
      </c>
      <c r="AU28" s="88">
        <f t="shared" si="2"/>
        <v>782483333</v>
      </c>
      <c r="AW28" s="62">
        <v>1741</v>
      </c>
      <c r="AY28" s="87" t="s">
        <v>97</v>
      </c>
      <c r="AZ28" s="72"/>
      <c r="BA28" s="72" t="s">
        <v>82</v>
      </c>
    </row>
    <row r="29" spans="3:53">
      <c r="AC29" s="62"/>
      <c r="AL29" s="62" t="s">
        <v>99</v>
      </c>
      <c r="AM29" s="62" t="s">
        <v>105</v>
      </c>
      <c r="AN29" s="86">
        <v>10920000</v>
      </c>
      <c r="AP29" s="87" t="s">
        <v>106</v>
      </c>
      <c r="AQ29" s="87" t="s">
        <v>107</v>
      </c>
      <c r="AR29" s="88"/>
      <c r="AS29" s="88">
        <v>7280000</v>
      </c>
      <c r="AT29" s="89">
        <f t="shared" si="1"/>
        <v>3.8638307064923973E-4</v>
      </c>
      <c r="AU29" s="88">
        <f t="shared" si="2"/>
        <v>7280000</v>
      </c>
      <c r="AW29" s="62">
        <f>+AW28-AW27</f>
        <v>20</v>
      </c>
      <c r="AY29" s="87" t="s">
        <v>106</v>
      </c>
      <c r="AZ29" s="72"/>
      <c r="BA29" s="72" t="s">
        <v>82</v>
      </c>
    </row>
    <row r="30" spans="3:53">
      <c r="AC30" s="62"/>
      <c r="AL30" s="62" t="s">
        <v>99</v>
      </c>
      <c r="AM30" s="62" t="s">
        <v>108</v>
      </c>
      <c r="AN30" s="86">
        <v>10920000</v>
      </c>
      <c r="AP30" s="87" t="s">
        <v>109</v>
      </c>
      <c r="AQ30" s="87" t="s">
        <v>110</v>
      </c>
      <c r="AR30" s="88">
        <v>1218902</v>
      </c>
      <c r="AS30" s="88">
        <v>7280000</v>
      </c>
      <c r="AT30" s="89">
        <f t="shared" si="1"/>
        <v>3.8638307064923973E-4</v>
      </c>
      <c r="AU30" s="88">
        <f t="shared" si="2"/>
        <v>6061098</v>
      </c>
      <c r="AY30" s="87" t="s">
        <v>109</v>
      </c>
      <c r="AZ30" s="72" t="s">
        <v>82</v>
      </c>
      <c r="BA30" s="72" t="s">
        <v>82</v>
      </c>
    </row>
    <row r="31" spans="3:53">
      <c r="AC31" s="62"/>
      <c r="AL31" s="62" t="s">
        <v>101</v>
      </c>
      <c r="AM31" s="62" t="s">
        <v>102</v>
      </c>
      <c r="AN31" s="86">
        <v>3640000</v>
      </c>
      <c r="AP31" s="87" t="s">
        <v>94</v>
      </c>
      <c r="AQ31" s="87" t="s">
        <v>95</v>
      </c>
      <c r="AR31" s="88"/>
      <c r="AS31" s="88">
        <v>266420000</v>
      </c>
      <c r="AT31" s="89">
        <f t="shared" si="1"/>
        <v>1.4140134297028907E-2</v>
      </c>
      <c r="AU31" s="88">
        <f t="shared" si="2"/>
        <v>266420000</v>
      </c>
      <c r="AY31" s="87" t="s">
        <v>94</v>
      </c>
      <c r="AZ31" s="72"/>
      <c r="BA31" s="72" t="s">
        <v>82</v>
      </c>
    </row>
    <row r="32" spans="3:53">
      <c r="AC32" s="62"/>
      <c r="AL32" s="62" t="s">
        <v>79</v>
      </c>
      <c r="AM32" s="62" t="s">
        <v>80</v>
      </c>
      <c r="AN32" s="86">
        <v>215381250</v>
      </c>
      <c r="AP32" s="87" t="s">
        <v>111</v>
      </c>
      <c r="AQ32" s="87" t="s">
        <v>112</v>
      </c>
      <c r="AR32" s="88"/>
      <c r="AS32" s="88">
        <v>3640000</v>
      </c>
      <c r="AT32" s="89">
        <f t="shared" si="1"/>
        <v>1.9319153532461987E-4</v>
      </c>
      <c r="AU32" s="88">
        <f t="shared" si="2"/>
        <v>3640000</v>
      </c>
      <c r="AY32" s="87" t="s">
        <v>111</v>
      </c>
      <c r="AZ32" s="72"/>
      <c r="BA32" s="72" t="s">
        <v>82</v>
      </c>
    </row>
    <row r="33" spans="29:53">
      <c r="AC33" s="62"/>
      <c r="AL33" s="62" t="s">
        <v>79</v>
      </c>
      <c r="AM33" s="62" t="s">
        <v>89</v>
      </c>
      <c r="AN33" s="86">
        <v>643720000</v>
      </c>
      <c r="AP33" s="87" t="s">
        <v>46</v>
      </c>
      <c r="AQ33" s="87" t="s">
        <v>113</v>
      </c>
      <c r="AR33" s="88"/>
      <c r="AS33" s="88">
        <v>10920000</v>
      </c>
      <c r="AT33" s="89">
        <f t="shared" si="1"/>
        <v>5.7957460597385954E-4</v>
      </c>
      <c r="AU33" s="88">
        <f t="shared" si="2"/>
        <v>10920000</v>
      </c>
      <c r="AY33" s="87" t="s">
        <v>46</v>
      </c>
      <c r="AZ33" s="72"/>
      <c r="BA33" s="72" t="s">
        <v>82</v>
      </c>
    </row>
    <row r="34" spans="29:53">
      <c r="AC34" s="62"/>
      <c r="AN34" s="86"/>
      <c r="AP34" s="451" t="s">
        <v>114</v>
      </c>
      <c r="AQ34" s="451"/>
      <c r="AR34" s="88"/>
      <c r="AS34" s="88">
        <v>13894904792</v>
      </c>
      <c r="AT34" s="89">
        <f t="shared" si="1"/>
        <v>0.73746648075711474</v>
      </c>
      <c r="AU34" s="88">
        <f t="shared" si="2"/>
        <v>13894904792</v>
      </c>
      <c r="AY34" s="87" t="s">
        <v>114</v>
      </c>
      <c r="AZ34" s="72"/>
      <c r="BA34" s="72" t="s">
        <v>82</v>
      </c>
    </row>
    <row r="35" spans="29:53">
      <c r="AC35" s="62"/>
      <c r="AL35" s="62" t="s">
        <v>97</v>
      </c>
      <c r="AM35" s="62" t="s">
        <v>104</v>
      </c>
      <c r="AN35" s="86">
        <v>3640000</v>
      </c>
      <c r="AP35" s="452" t="s">
        <v>19</v>
      </c>
      <c r="AQ35" s="452"/>
      <c r="AR35" s="96">
        <f>SUM(AR20:AR34)</f>
        <v>6094510</v>
      </c>
      <c r="AS35" s="96">
        <f>SUM(AS20:AS34)</f>
        <v>18841405209</v>
      </c>
      <c r="AT35" s="97"/>
      <c r="AU35" s="96">
        <f t="shared" si="2"/>
        <v>18835310699</v>
      </c>
      <c r="AY35" s="452" t="s">
        <v>19</v>
      </c>
      <c r="AZ35" s="452"/>
      <c r="BA35" s="87"/>
    </row>
    <row r="36" spans="29:53">
      <c r="AC36" s="62"/>
      <c r="AT36" s="70"/>
    </row>
    <row r="37" spans="29:53">
      <c r="AC37" s="62"/>
      <c r="AG37" s="62" t="s">
        <v>115</v>
      </c>
      <c r="AL37" s="62" t="s">
        <v>109</v>
      </c>
      <c r="AM37" s="62" t="s">
        <v>110</v>
      </c>
      <c r="AN37" s="86">
        <v>7280000</v>
      </c>
      <c r="AP37" s="452" t="s">
        <v>114</v>
      </c>
      <c r="AQ37" s="452"/>
      <c r="AR37" s="71"/>
      <c r="AS37" s="87"/>
      <c r="AT37" s="70"/>
    </row>
    <row r="38" spans="29:53">
      <c r="AC38" s="62"/>
      <c r="AG38" s="62" t="s">
        <v>116</v>
      </c>
      <c r="AL38" s="62" t="s">
        <v>94</v>
      </c>
      <c r="AM38" s="62" t="s">
        <v>95</v>
      </c>
      <c r="AN38" s="86">
        <v>266420000</v>
      </c>
      <c r="AP38" s="449" t="s">
        <v>117</v>
      </c>
      <c r="AQ38" s="450"/>
      <c r="AR38" s="98"/>
      <c r="AS38" s="55">
        <v>8348156592</v>
      </c>
      <c r="AT38" s="56"/>
      <c r="AY38" s="99">
        <v>6094510000</v>
      </c>
      <c r="AZ38" s="100">
        <v>18866885210</v>
      </c>
      <c r="BA38" s="74">
        <f>+AZ38-AY38</f>
        <v>12772375210</v>
      </c>
    </row>
    <row r="39" spans="29:53">
      <c r="AC39" s="62"/>
      <c r="AL39" s="62" t="s">
        <v>111</v>
      </c>
      <c r="AM39" s="62" t="s">
        <v>112</v>
      </c>
      <c r="AN39" s="86">
        <v>3640000</v>
      </c>
      <c r="AP39" s="449" t="s">
        <v>118</v>
      </c>
      <c r="AQ39" s="450"/>
      <c r="AR39" s="98"/>
      <c r="AS39" s="101">
        <v>2930024520</v>
      </c>
      <c r="AT39" s="102"/>
    </row>
    <row r="40" spans="29:53">
      <c r="AC40" s="62"/>
      <c r="AL40" s="62" t="s">
        <v>46</v>
      </c>
      <c r="AM40" s="62" t="s">
        <v>113</v>
      </c>
      <c r="AN40" s="86">
        <v>10920000</v>
      </c>
      <c r="AP40" s="449" t="s">
        <v>119</v>
      </c>
      <c r="AQ40" s="450"/>
      <c r="AR40" s="98"/>
      <c r="AS40" s="101">
        <v>2132715322.5</v>
      </c>
      <c r="AT40" s="102"/>
      <c r="AU40" s="103">
        <v>2227355322.5</v>
      </c>
    </row>
    <row r="41" spans="29:53">
      <c r="AC41" s="62"/>
      <c r="AP41" s="449" t="s">
        <v>116</v>
      </c>
      <c r="AQ41" s="450"/>
      <c r="AR41" s="98"/>
      <c r="AS41" s="101">
        <v>112500000</v>
      </c>
      <c r="AT41" s="102"/>
    </row>
    <row r="42" spans="29:53">
      <c r="AC42" s="62"/>
      <c r="AP42" s="87" t="s">
        <v>120</v>
      </c>
      <c r="AQ42" s="87"/>
      <c r="AR42" s="87"/>
      <c r="AS42" s="101">
        <v>371508357.5</v>
      </c>
      <c r="AT42" s="102"/>
    </row>
    <row r="43" spans="29:53">
      <c r="AC43" s="62"/>
      <c r="AS43" s="85">
        <f>SUM(AS38:AS42)</f>
        <v>13894904792</v>
      </c>
      <c r="AT43" s="102"/>
    </row>
    <row r="44" spans="29:53">
      <c r="AC44" s="62"/>
      <c r="AS44" s="85">
        <f>AS35+AS43</f>
        <v>32736310001</v>
      </c>
      <c r="AT44" s="102"/>
    </row>
    <row r="45" spans="29:53">
      <c r="AC45" s="62"/>
      <c r="AT45" s="70"/>
    </row>
    <row r="46" spans="29:53">
      <c r="AC46" s="62"/>
      <c r="AG46" s="62" t="s">
        <v>117</v>
      </c>
      <c r="AL46" s="62" t="s">
        <v>97</v>
      </c>
      <c r="AM46" s="62" t="s">
        <v>98</v>
      </c>
      <c r="AN46" s="86">
        <v>778843333</v>
      </c>
      <c r="AP46" s="62" t="s">
        <v>121</v>
      </c>
      <c r="AQ46" s="86">
        <v>18866885210</v>
      </c>
      <c r="AR46" s="86"/>
      <c r="AT46" s="70"/>
    </row>
    <row r="47" spans="29:53">
      <c r="AC47" s="62"/>
      <c r="AG47" s="62" t="s">
        <v>118</v>
      </c>
      <c r="AL47" s="62" t="s">
        <v>106</v>
      </c>
      <c r="AM47" s="62" t="s">
        <v>107</v>
      </c>
      <c r="AN47" s="86">
        <v>7280000</v>
      </c>
      <c r="AP47" s="62" t="s">
        <v>122</v>
      </c>
      <c r="AQ47" s="86">
        <f>AQ46-AS35</f>
        <v>25480001</v>
      </c>
      <c r="AR47" s="86"/>
      <c r="AT47" s="70"/>
    </row>
    <row r="48" spans="29:53">
      <c r="AC48" s="62"/>
      <c r="AT48" s="70"/>
    </row>
    <row r="49" spans="29:46">
      <c r="AC49" s="62"/>
      <c r="AT49" s="70"/>
    </row>
    <row r="50" spans="29:46">
      <c r="AC50" s="62"/>
      <c r="AT50" s="70"/>
    </row>
    <row r="51" spans="29:46">
      <c r="AC51" s="62"/>
      <c r="AT51" s="70"/>
    </row>
    <row r="52" spans="29:46">
      <c r="AC52" s="62"/>
      <c r="AT52" s="70"/>
    </row>
    <row r="53" spans="29:46">
      <c r="AC53" s="62"/>
      <c r="AT53" s="70"/>
    </row>
    <row r="54" spans="29:46">
      <c r="AC54" s="62"/>
      <c r="AT54" s="70"/>
    </row>
    <row r="55" spans="29:46">
      <c r="AC55" s="62"/>
      <c r="AT55" s="70"/>
    </row>
    <row r="56" spans="29:46">
      <c r="AC56" s="62"/>
      <c r="AT56" s="70"/>
    </row>
    <row r="57" spans="29:46">
      <c r="AC57" s="62"/>
      <c r="AT57" s="70"/>
    </row>
    <row r="58" spans="29:46">
      <c r="AC58" s="62"/>
      <c r="AT58" s="70"/>
    </row>
    <row r="59" spans="29:46">
      <c r="AC59" s="62"/>
      <c r="AT59" s="70"/>
    </row>
    <row r="60" spans="29:46">
      <c r="AC60" s="62"/>
      <c r="AT60" s="70"/>
    </row>
    <row r="61" spans="29:46">
      <c r="AC61" s="62"/>
      <c r="AT61" s="70"/>
    </row>
    <row r="62" spans="29:46">
      <c r="AC62" s="62"/>
      <c r="AT62" s="70"/>
    </row>
    <row r="63" spans="29:46">
      <c r="AC63" s="62"/>
      <c r="AT63" s="70"/>
    </row>
    <row r="64" spans="29:46">
      <c r="AC64" s="62"/>
      <c r="AT64" s="70"/>
    </row>
    <row r="65" spans="29:46">
      <c r="AC65" s="62"/>
      <c r="AT65" s="70"/>
    </row>
    <row r="66" spans="29:46">
      <c r="AC66" s="62"/>
      <c r="AT66" s="70"/>
    </row>
    <row r="67" spans="29:46">
      <c r="AC67" s="62"/>
      <c r="AT67" s="70"/>
    </row>
    <row r="68" spans="29:46">
      <c r="AC68" s="62"/>
      <c r="AT68" s="70"/>
    </row>
    <row r="69" spans="29:46">
      <c r="AC69" s="62"/>
      <c r="AT69" s="70"/>
    </row>
    <row r="70" spans="29:46">
      <c r="AC70" s="62"/>
      <c r="AT70" s="70"/>
    </row>
    <row r="71" spans="29:46">
      <c r="AC71" s="62"/>
      <c r="AT71" s="70"/>
    </row>
    <row r="72" spans="29:46">
      <c r="AC72" s="62"/>
      <c r="AT72" s="70"/>
    </row>
    <row r="73" spans="29:46">
      <c r="AC73" s="62"/>
      <c r="AT73" s="70"/>
    </row>
    <row r="74" spans="29:46">
      <c r="AC74" s="62"/>
      <c r="AT74" s="70"/>
    </row>
    <row r="75" spans="29:46">
      <c r="AC75" s="62"/>
      <c r="AT75" s="70"/>
    </row>
    <row r="76" spans="29:46">
      <c r="AC76" s="62"/>
      <c r="AT76" s="70"/>
    </row>
    <row r="77" spans="29:46">
      <c r="AC77" s="62"/>
      <c r="AT77" s="70"/>
    </row>
    <row r="78" spans="29:46">
      <c r="AC78" s="62"/>
      <c r="AT78" s="70"/>
    </row>
    <row r="79" spans="29:46">
      <c r="AC79" s="62"/>
      <c r="AT79" s="70"/>
    </row>
    <row r="80" spans="29:46">
      <c r="AC80" s="62"/>
      <c r="AT80" s="70"/>
    </row>
    <row r="81" spans="29:46">
      <c r="AC81" s="62"/>
      <c r="AT81" s="70"/>
    </row>
    <row r="82" spans="29:46">
      <c r="AC82" s="62"/>
      <c r="AT82" s="70"/>
    </row>
    <row r="83" spans="29:46">
      <c r="AC83" s="62"/>
      <c r="AT83" s="70"/>
    </row>
    <row r="84" spans="29:46">
      <c r="AC84" s="62"/>
      <c r="AT84" s="70"/>
    </row>
    <row r="85" spans="29:46">
      <c r="AC85" s="62"/>
      <c r="AT85" s="70"/>
    </row>
    <row r="86" spans="29:46">
      <c r="AC86" s="62"/>
      <c r="AT86" s="70"/>
    </row>
    <row r="87" spans="29:46">
      <c r="AC87" s="62"/>
      <c r="AT87" s="70"/>
    </row>
    <row r="88" spans="29:46">
      <c r="AC88" s="62"/>
      <c r="AT88" s="70"/>
    </row>
    <row r="89" spans="29:46">
      <c r="AC89" s="62"/>
      <c r="AT89" s="70"/>
    </row>
    <row r="90" spans="29:46">
      <c r="AC90" s="62"/>
      <c r="AT90" s="70"/>
    </row>
    <row r="91" spans="29:46">
      <c r="AC91" s="62"/>
      <c r="AT91" s="70"/>
    </row>
    <row r="92" spans="29:46">
      <c r="AC92" s="62"/>
      <c r="AT92" s="70"/>
    </row>
    <row r="93" spans="29:46">
      <c r="AC93" s="62"/>
      <c r="AT93" s="70"/>
    </row>
    <row r="94" spans="29:46">
      <c r="AC94" s="62"/>
      <c r="AT94" s="70"/>
    </row>
    <row r="95" spans="29:46">
      <c r="AC95" s="62"/>
      <c r="AT95" s="70"/>
    </row>
    <row r="96" spans="29:46">
      <c r="AC96" s="62"/>
      <c r="AT96" s="70"/>
    </row>
    <row r="97" spans="29:46">
      <c r="AC97" s="62"/>
      <c r="AT97" s="70"/>
    </row>
    <row r="98" spans="29:46">
      <c r="AC98" s="62"/>
      <c r="AT98" s="70"/>
    </row>
    <row r="99" spans="29:46">
      <c r="AC99" s="62"/>
      <c r="AT99" s="70"/>
    </row>
    <row r="100" spans="29:46">
      <c r="AC100" s="62"/>
      <c r="AT100" s="70"/>
    </row>
    <row r="101" spans="29:46">
      <c r="AC101" s="62"/>
      <c r="AT101" s="70"/>
    </row>
    <row r="102" spans="29:46">
      <c r="AC102" s="62"/>
      <c r="AT102" s="70"/>
    </row>
    <row r="103" spans="29:46">
      <c r="AC103" s="62"/>
      <c r="AT103" s="70"/>
    </row>
    <row r="104" spans="29:46">
      <c r="AC104" s="62"/>
      <c r="AT104" s="70"/>
    </row>
    <row r="105" spans="29:46">
      <c r="AC105" s="62"/>
      <c r="AT105" s="70"/>
    </row>
    <row r="106" spans="29:46">
      <c r="AC106" s="62"/>
      <c r="AT106" s="70"/>
    </row>
    <row r="107" spans="29:46">
      <c r="AC107" s="62"/>
      <c r="AT107" s="70"/>
    </row>
    <row r="108" spans="29:46">
      <c r="AC108" s="62"/>
      <c r="AT108" s="70"/>
    </row>
    <row r="109" spans="29:46">
      <c r="AC109" s="62"/>
      <c r="AT109" s="70"/>
    </row>
    <row r="110" spans="29:46">
      <c r="AC110" s="62"/>
      <c r="AT110" s="70"/>
    </row>
    <row r="111" spans="29:46">
      <c r="AC111" s="62"/>
      <c r="AT111" s="70"/>
    </row>
    <row r="112" spans="29:46">
      <c r="AC112" s="62"/>
      <c r="AT112" s="70"/>
    </row>
    <row r="113" spans="29:46">
      <c r="AC113" s="62"/>
      <c r="AT113" s="70"/>
    </row>
    <row r="114" spans="29:46">
      <c r="AC114" s="62"/>
      <c r="AT114" s="70"/>
    </row>
    <row r="115" spans="29:46">
      <c r="AC115" s="62"/>
      <c r="AT115" s="70"/>
    </row>
    <row r="116" spans="29:46">
      <c r="AC116" s="62"/>
      <c r="AT116" s="70"/>
    </row>
    <row r="117" spans="29:46">
      <c r="AC117" s="62"/>
      <c r="AT117" s="70"/>
    </row>
    <row r="118" spans="29:46">
      <c r="AC118" s="62"/>
      <c r="AT118" s="70"/>
    </row>
    <row r="119" spans="29:46">
      <c r="AC119" s="62"/>
      <c r="AT119" s="70"/>
    </row>
    <row r="120" spans="29:46">
      <c r="AC120" s="62"/>
      <c r="AT120" s="70"/>
    </row>
    <row r="121" spans="29:46">
      <c r="AC121" s="62"/>
      <c r="AT121" s="70"/>
    </row>
    <row r="122" spans="29:46">
      <c r="AC122" s="62"/>
      <c r="AT122" s="70"/>
    </row>
    <row r="123" spans="29:46">
      <c r="AC123" s="62"/>
      <c r="AT123" s="70"/>
    </row>
    <row r="124" spans="29:46">
      <c r="AC124" s="62"/>
      <c r="AT124" s="70"/>
    </row>
    <row r="125" spans="29:46">
      <c r="AC125" s="62"/>
      <c r="AT125" s="70"/>
    </row>
    <row r="126" spans="29:46">
      <c r="AC126" s="62"/>
      <c r="AT126" s="70"/>
    </row>
    <row r="127" spans="29:46">
      <c r="AC127" s="62"/>
      <c r="AT127" s="70"/>
    </row>
    <row r="128" spans="29:46">
      <c r="AC128" s="62"/>
      <c r="AT128" s="70"/>
    </row>
    <row r="129" spans="29:46">
      <c r="AC129" s="62"/>
      <c r="AT129" s="70"/>
    </row>
    <row r="130" spans="29:46">
      <c r="AC130" s="62"/>
      <c r="AT130" s="70"/>
    </row>
    <row r="131" spans="29:46">
      <c r="AC131" s="62"/>
      <c r="AT131" s="70"/>
    </row>
    <row r="132" spans="29:46">
      <c r="AC132" s="62"/>
      <c r="AT132" s="70"/>
    </row>
    <row r="133" spans="29:46">
      <c r="AC133" s="62"/>
      <c r="AT133" s="70"/>
    </row>
    <row r="134" spans="29:46">
      <c r="AC134" s="62"/>
      <c r="AT134" s="70"/>
    </row>
    <row r="135" spans="29:46">
      <c r="AC135" s="62"/>
      <c r="AT135" s="70"/>
    </row>
    <row r="136" spans="29:46">
      <c r="AC136" s="62"/>
      <c r="AT136" s="70"/>
    </row>
    <row r="137" spans="29:46">
      <c r="AC137" s="62"/>
      <c r="AT137" s="70"/>
    </row>
    <row r="138" spans="29:46">
      <c r="AC138" s="62"/>
      <c r="AT138" s="70"/>
    </row>
    <row r="139" spans="29:46">
      <c r="AC139" s="62"/>
      <c r="AT139" s="70"/>
    </row>
    <row r="140" spans="29:46">
      <c r="AC140" s="62"/>
      <c r="AT140" s="70"/>
    </row>
    <row r="141" spans="29:46">
      <c r="AC141" s="62"/>
      <c r="AT141" s="70"/>
    </row>
    <row r="142" spans="29:46">
      <c r="AC142" s="62"/>
      <c r="AT142" s="70"/>
    </row>
    <row r="143" spans="29:46">
      <c r="AC143" s="62"/>
      <c r="AT143" s="70"/>
    </row>
    <row r="144" spans="29:46">
      <c r="AC144" s="62"/>
      <c r="AT144" s="70"/>
    </row>
    <row r="145" spans="29:46">
      <c r="AC145" s="62"/>
      <c r="AT145" s="70"/>
    </row>
    <row r="146" spans="29:46">
      <c r="AC146" s="62"/>
      <c r="AT146" s="70"/>
    </row>
    <row r="147" spans="29:46">
      <c r="AC147" s="62"/>
      <c r="AT147" s="70"/>
    </row>
    <row r="148" spans="29:46">
      <c r="AC148" s="62"/>
      <c r="AT148" s="70"/>
    </row>
    <row r="149" spans="29:46">
      <c r="AC149" s="62"/>
      <c r="AT149" s="70"/>
    </row>
    <row r="150" spans="29:46">
      <c r="AC150" s="62"/>
      <c r="AT150" s="70"/>
    </row>
    <row r="202" spans="23:23">
      <c r="W202" s="62">
        <v>0</v>
      </c>
    </row>
    <row r="203" spans="23:23">
      <c r="W203" s="62">
        <v>0</v>
      </c>
    </row>
    <row r="204" spans="23:23">
      <c r="W204" s="62">
        <v>0</v>
      </c>
    </row>
    <row r="205" spans="23:23">
      <c r="W205" s="62">
        <v>0</v>
      </c>
    </row>
    <row r="206" spans="23:23">
      <c r="W206" s="62">
        <v>0</v>
      </c>
    </row>
    <row r="207" spans="23:23">
      <c r="W207" s="62">
        <v>0</v>
      </c>
    </row>
    <row r="208" spans="23:23">
      <c r="W208" s="62">
        <v>0</v>
      </c>
    </row>
    <row r="209" spans="23:23">
      <c r="W209" s="62">
        <v>0</v>
      </c>
    </row>
    <row r="210" spans="23:23">
      <c r="W210" s="62">
        <v>0</v>
      </c>
    </row>
    <row r="211" spans="23:23">
      <c r="W211" s="62">
        <v>0</v>
      </c>
    </row>
    <row r="212" spans="23:23">
      <c r="W212" s="62">
        <v>0</v>
      </c>
    </row>
    <row r="213" spans="23:23">
      <c r="W213" s="62">
        <v>0</v>
      </c>
    </row>
    <row r="214" spans="23:23">
      <c r="W214" s="62">
        <v>94640000</v>
      </c>
    </row>
  </sheetData>
  <mergeCells count="12">
    <mergeCell ref="AY35:AZ35"/>
    <mergeCell ref="AP37:AQ37"/>
    <mergeCell ref="AP38:AQ38"/>
    <mergeCell ref="C2:C3"/>
    <mergeCell ref="E2:E3"/>
    <mergeCell ref="C8:G8"/>
    <mergeCell ref="C22:G22"/>
    <mergeCell ref="AP39:AQ39"/>
    <mergeCell ref="AP40:AQ40"/>
    <mergeCell ref="AP41:AQ41"/>
    <mergeCell ref="AP34:AQ34"/>
    <mergeCell ref="AP35:AQ3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F21"/>
  <sheetViews>
    <sheetView showGridLines="0" workbookViewId="0">
      <selection activeCell="C31" sqref="C31"/>
    </sheetView>
  </sheetViews>
  <sheetFormatPr baseColWidth="10" defaultColWidth="11.42578125" defaultRowHeight="15"/>
  <cols>
    <col min="2" max="2" width="17.85546875" customWidth="1"/>
    <col min="3" max="3" width="19.7109375" customWidth="1"/>
    <col min="4" max="4" width="17.28515625" customWidth="1"/>
    <col min="5" max="5" width="15" customWidth="1"/>
    <col min="6" max="6" width="21.85546875" customWidth="1"/>
    <col min="7" max="7" width="14.5703125" customWidth="1"/>
    <col min="8" max="11" width="15.7109375" customWidth="1"/>
  </cols>
  <sheetData>
    <row r="2" spans="2:6" ht="15.75" thickBot="1">
      <c r="B2" s="57" t="s">
        <v>74</v>
      </c>
    </row>
    <row r="3" spans="2:6" ht="30.75" thickBot="1">
      <c r="B3" s="335" t="s">
        <v>36</v>
      </c>
      <c r="C3" s="336" t="s">
        <v>216</v>
      </c>
      <c r="D3" s="336" t="s">
        <v>123</v>
      </c>
      <c r="E3" s="337" t="s">
        <v>2</v>
      </c>
    </row>
    <row r="4" spans="2:6">
      <c r="B4" s="339" t="s">
        <v>81</v>
      </c>
      <c r="C4" s="340">
        <v>0</v>
      </c>
      <c r="D4" s="341">
        <v>49045</v>
      </c>
      <c r="E4" s="342">
        <v>49045</v>
      </c>
    </row>
    <row r="5" spans="2:6">
      <c r="B5" s="343" t="s">
        <v>90</v>
      </c>
      <c r="C5" s="207">
        <v>0</v>
      </c>
      <c r="D5" s="338">
        <v>188839</v>
      </c>
      <c r="E5" s="344">
        <v>188839</v>
      </c>
    </row>
    <row r="6" spans="2:6">
      <c r="B6" s="343" t="s">
        <v>99</v>
      </c>
      <c r="C6" s="207">
        <v>0</v>
      </c>
      <c r="D6" s="338">
        <v>10742</v>
      </c>
      <c r="E6" s="344">
        <v>10742</v>
      </c>
    </row>
    <row r="7" spans="2:6">
      <c r="B7" s="343" t="s">
        <v>299</v>
      </c>
      <c r="C7" s="207">
        <v>0</v>
      </c>
      <c r="D7" s="338">
        <v>536063</v>
      </c>
      <c r="E7" s="344">
        <v>536063</v>
      </c>
    </row>
    <row r="8" spans="2:6">
      <c r="B8" s="343" t="s">
        <v>97</v>
      </c>
      <c r="C8" s="207">
        <v>0</v>
      </c>
      <c r="D8" s="338">
        <v>457843</v>
      </c>
      <c r="E8" s="344">
        <v>457843</v>
      </c>
    </row>
    <row r="9" spans="2:6">
      <c r="B9" s="343" t="s">
        <v>300</v>
      </c>
      <c r="C9" s="207">
        <v>0</v>
      </c>
      <c r="D9" s="338">
        <v>275641</v>
      </c>
      <c r="E9" s="344">
        <v>275641</v>
      </c>
    </row>
    <row r="10" spans="2:6">
      <c r="B10" s="343" t="s">
        <v>212</v>
      </c>
      <c r="C10" s="207">
        <v>0</v>
      </c>
      <c r="D10" s="338">
        <v>420377</v>
      </c>
      <c r="E10" s="344">
        <v>420377</v>
      </c>
    </row>
    <row r="11" spans="2:6">
      <c r="B11" s="343" t="s">
        <v>109</v>
      </c>
      <c r="C11" s="207">
        <v>0</v>
      </c>
      <c r="D11" s="338">
        <v>19376</v>
      </c>
      <c r="E11" s="344">
        <v>19376</v>
      </c>
    </row>
    <row r="12" spans="2:6" ht="16.5" customHeight="1">
      <c r="B12" s="343" t="s">
        <v>213</v>
      </c>
      <c r="C12" s="207">
        <v>0</v>
      </c>
      <c r="D12" s="338">
        <v>561087</v>
      </c>
      <c r="E12" s="344">
        <v>561087</v>
      </c>
    </row>
    <row r="13" spans="2:6">
      <c r="B13" s="208" t="s">
        <v>75</v>
      </c>
      <c r="C13" s="207">
        <v>0</v>
      </c>
      <c r="D13" s="206">
        <v>1000000</v>
      </c>
      <c r="E13" s="344">
        <v>1000000</v>
      </c>
    </row>
    <row r="14" spans="2:6" ht="15.75" thickBot="1">
      <c r="B14" s="209" t="s">
        <v>52</v>
      </c>
      <c r="C14" s="210">
        <f>SUM(C4:C13)</f>
        <v>0</v>
      </c>
      <c r="D14" s="210">
        <f>SUM(D4:D13)</f>
        <v>3519013</v>
      </c>
      <c r="E14" s="211">
        <f>SUM(E4:E13)</f>
        <v>3519013</v>
      </c>
    </row>
    <row r="15" spans="2:6" ht="22.5" customHeight="1">
      <c r="B15" s="52"/>
      <c r="C15" s="58"/>
      <c r="D15" s="53"/>
      <c r="E15" s="53"/>
      <c r="F15" s="53"/>
    </row>
    <row r="16" spans="2:6" ht="15.75" thickBot="1">
      <c r="B16" s="57" t="s">
        <v>76</v>
      </c>
      <c r="C16" s="54"/>
    </row>
    <row r="17" spans="2:5" ht="25.5">
      <c r="B17" s="212" t="s">
        <v>36</v>
      </c>
      <c r="C17" s="213" t="s">
        <v>215</v>
      </c>
      <c r="D17" s="213" t="s">
        <v>123</v>
      </c>
      <c r="E17" s="214" t="s">
        <v>2</v>
      </c>
    </row>
    <row r="18" spans="2:5" ht="16.5">
      <c r="B18" s="215" t="s">
        <v>75</v>
      </c>
      <c r="C18" s="104">
        <v>0</v>
      </c>
      <c r="D18" s="104">
        <v>3519013</v>
      </c>
      <c r="E18" s="216">
        <f>+D18-C18</f>
        <v>3519013</v>
      </c>
    </row>
    <row r="19" spans="2:5" ht="17.25" thickBot="1">
      <c r="B19" s="217" t="s">
        <v>52</v>
      </c>
      <c r="C19" s="218">
        <f>+C18</f>
        <v>0</v>
      </c>
      <c r="D19" s="218">
        <f>+D18</f>
        <v>3519013</v>
      </c>
      <c r="E19" s="219">
        <f>+D19-C19</f>
        <v>3519013</v>
      </c>
    </row>
    <row r="21" spans="2:5">
      <c r="E21" s="10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G31"/>
  <sheetViews>
    <sheetView showGridLines="0" topLeftCell="A11" zoomScale="115" zoomScaleNormal="115" workbookViewId="0">
      <selection activeCell="C31" sqref="C31"/>
    </sheetView>
  </sheetViews>
  <sheetFormatPr baseColWidth="10" defaultColWidth="16.7109375" defaultRowHeight="16.5"/>
  <cols>
    <col min="1" max="1" width="6.7109375" style="62" customWidth="1"/>
    <col min="2" max="16384" width="16.7109375" style="62"/>
  </cols>
  <sheetData>
    <row r="2" spans="2:7" ht="15.75" hidden="1" customHeight="1" thickBot="1">
      <c r="B2" s="469" t="s">
        <v>53</v>
      </c>
      <c r="C2" s="470"/>
      <c r="D2" s="470"/>
      <c r="E2" s="470"/>
    </row>
    <row r="3" spans="2:7" hidden="1">
      <c r="B3" s="469"/>
      <c r="C3" s="470"/>
      <c r="D3" s="470"/>
      <c r="E3" s="470"/>
      <c r="F3" s="63">
        <v>2024</v>
      </c>
    </row>
    <row r="4" spans="2:7" ht="20.25" hidden="1" customHeight="1">
      <c r="B4" s="460" t="s">
        <v>54</v>
      </c>
      <c r="C4" s="460"/>
      <c r="D4" s="460"/>
      <c r="E4" s="460"/>
      <c r="F4" s="64">
        <v>0.43</v>
      </c>
    </row>
    <row r="5" spans="2:7" ht="20.25" hidden="1" customHeight="1">
      <c r="B5" s="460" t="s">
        <v>55</v>
      </c>
      <c r="C5" s="460"/>
      <c r="D5" s="460"/>
      <c r="E5" s="460"/>
      <c r="F5" s="65">
        <v>16</v>
      </c>
    </row>
    <row r="6" spans="2:7" ht="21" hidden="1" customHeight="1">
      <c r="B6" s="471" t="s">
        <v>56</v>
      </c>
      <c r="C6" s="472"/>
      <c r="D6" s="472"/>
      <c r="E6" s="473"/>
      <c r="F6" s="66">
        <v>3191075.5263157892</v>
      </c>
    </row>
    <row r="7" spans="2:7" ht="20.25" hidden="1" customHeight="1">
      <c r="B7" s="460" t="s">
        <v>57</v>
      </c>
      <c r="C7" s="460"/>
      <c r="D7" s="460"/>
      <c r="E7" s="460"/>
      <c r="F7" s="66">
        <v>6382151.0499999998</v>
      </c>
    </row>
    <row r="8" spans="2:7" ht="20.25" hidden="1" customHeight="1">
      <c r="B8" s="460" t="s">
        <v>58</v>
      </c>
      <c r="C8" s="460"/>
      <c r="D8" s="460"/>
      <c r="E8" s="460"/>
      <c r="F8" s="67">
        <v>10636918</v>
      </c>
    </row>
    <row r="9" spans="2:7" ht="20.25" hidden="1" customHeight="1">
      <c r="B9" s="460" t="s">
        <v>59</v>
      </c>
      <c r="C9" s="460"/>
      <c r="D9" s="460"/>
      <c r="E9" s="460"/>
      <c r="F9" s="68">
        <v>9</v>
      </c>
    </row>
    <row r="10" spans="2:7" ht="20.25" hidden="1" customHeight="1">
      <c r="B10" s="460" t="s">
        <v>60</v>
      </c>
      <c r="C10" s="460"/>
      <c r="D10" s="460"/>
      <c r="E10" s="460"/>
      <c r="F10" s="68">
        <v>4</v>
      </c>
    </row>
    <row r="11" spans="2:7" ht="17.25" thickBot="1"/>
    <row r="12" spans="2:7" ht="39" customHeight="1" thickBot="1">
      <c r="B12" s="229" t="s">
        <v>61</v>
      </c>
      <c r="C12" s="230" t="s">
        <v>53</v>
      </c>
      <c r="D12" s="231" t="s">
        <v>62</v>
      </c>
      <c r="E12" s="231" t="s">
        <v>125</v>
      </c>
      <c r="F12" s="231" t="s">
        <v>126</v>
      </c>
      <c r="G12" s="232" t="s">
        <v>2</v>
      </c>
    </row>
    <row r="13" spans="2:7" ht="30" customHeight="1">
      <c r="B13" s="463" t="s">
        <v>23</v>
      </c>
      <c r="C13" s="465" t="s">
        <v>63</v>
      </c>
      <c r="D13" s="235" t="s">
        <v>64</v>
      </c>
      <c r="E13" s="235">
        <v>0.71</v>
      </c>
      <c r="F13" s="235">
        <v>0</v>
      </c>
      <c r="G13" s="236">
        <v>0</v>
      </c>
    </row>
    <row r="14" spans="2:7" ht="19.5" customHeight="1" thickBot="1">
      <c r="B14" s="464"/>
      <c r="C14" s="466"/>
      <c r="D14" s="227" t="s">
        <v>19</v>
      </c>
      <c r="E14" s="227">
        <f>+E13</f>
        <v>0.71</v>
      </c>
      <c r="F14" s="227">
        <v>0</v>
      </c>
      <c r="G14" s="228">
        <v>0</v>
      </c>
    </row>
    <row r="15" spans="2:7" ht="32.25" customHeight="1">
      <c r="B15" s="467" t="s">
        <v>69</v>
      </c>
      <c r="C15" s="468" t="s">
        <v>60</v>
      </c>
      <c r="D15" s="233" t="s">
        <v>64</v>
      </c>
      <c r="E15" s="233">
        <v>0</v>
      </c>
      <c r="F15" s="233">
        <v>3</v>
      </c>
      <c r="G15" s="234">
        <v>3</v>
      </c>
    </row>
    <row r="16" spans="2:7" ht="17.25" thickBot="1">
      <c r="B16" s="464"/>
      <c r="C16" s="466"/>
      <c r="D16" s="227" t="s">
        <v>19</v>
      </c>
      <c r="E16" s="227">
        <f>+E15</f>
        <v>0</v>
      </c>
      <c r="F16" s="227">
        <v>3</v>
      </c>
      <c r="G16" s="228">
        <v>3</v>
      </c>
    </row>
    <row r="18" spans="2:7" ht="17.25" thickBot="1"/>
    <row r="19" spans="2:7" ht="33">
      <c r="B19" s="220" t="s">
        <v>61</v>
      </c>
      <c r="C19" s="221" t="s">
        <v>53</v>
      </c>
      <c r="D19" s="222" t="s">
        <v>62</v>
      </c>
      <c r="E19" s="222" t="s">
        <v>154</v>
      </c>
      <c r="F19" s="222" t="s">
        <v>126</v>
      </c>
      <c r="G19" s="223" t="s">
        <v>2</v>
      </c>
    </row>
    <row r="20" spans="2:7">
      <c r="B20" s="458" t="s">
        <v>23</v>
      </c>
      <c r="C20" s="461" t="s">
        <v>55</v>
      </c>
      <c r="D20" s="50" t="s">
        <v>64</v>
      </c>
      <c r="E20" s="50">
        <v>16</v>
      </c>
      <c r="F20" s="50">
        <v>50</v>
      </c>
      <c r="G20" s="224">
        <f>+F20-E20</f>
        <v>34</v>
      </c>
    </row>
    <row r="21" spans="2:7">
      <c r="B21" s="458"/>
      <c r="C21" s="461"/>
      <c r="D21" s="51" t="s">
        <v>19</v>
      </c>
      <c r="E21" s="51">
        <f>SUM(E20:E20)</f>
        <v>16</v>
      </c>
      <c r="F21" s="51">
        <f>+F20</f>
        <v>50</v>
      </c>
      <c r="G21" s="237">
        <f t="shared" ref="G21:G27" si="0">+F21-E21</f>
        <v>34</v>
      </c>
    </row>
    <row r="22" spans="2:7">
      <c r="B22" s="458"/>
      <c r="C22" s="461" t="s">
        <v>65</v>
      </c>
      <c r="D22" s="50" t="s">
        <v>64</v>
      </c>
      <c r="E22" s="273">
        <v>0</v>
      </c>
      <c r="F22" s="50">
        <v>0</v>
      </c>
      <c r="G22" s="333">
        <f t="shared" si="0"/>
        <v>0</v>
      </c>
    </row>
    <row r="23" spans="2:7">
      <c r="B23" s="458"/>
      <c r="C23" s="461"/>
      <c r="D23" s="51" t="s">
        <v>19</v>
      </c>
      <c r="E23" s="51">
        <f>SUM(E22:E22)</f>
        <v>0</v>
      </c>
      <c r="F23" s="51">
        <f>+F22</f>
        <v>0</v>
      </c>
      <c r="G23" s="334">
        <f t="shared" si="0"/>
        <v>0</v>
      </c>
    </row>
    <row r="24" spans="2:7">
      <c r="B24" s="458"/>
      <c r="C24" s="461" t="s">
        <v>66</v>
      </c>
      <c r="D24" s="50" t="s">
        <v>64</v>
      </c>
      <c r="E24" s="273">
        <v>6770824.0499999998</v>
      </c>
      <c r="F24" s="50">
        <v>17074180.199999999</v>
      </c>
      <c r="G24" s="274">
        <f t="shared" si="0"/>
        <v>10303356.149999999</v>
      </c>
    </row>
    <row r="25" spans="2:7">
      <c r="B25" s="458"/>
      <c r="C25" s="461"/>
      <c r="D25" s="51" t="s">
        <v>19</v>
      </c>
      <c r="E25" s="51">
        <f>SUM(E24:E24)</f>
        <v>6770824.0499999998</v>
      </c>
      <c r="F25" s="51">
        <f>+F24</f>
        <v>17074180.199999999</v>
      </c>
      <c r="G25" s="237">
        <f t="shared" si="0"/>
        <v>10303356.149999999</v>
      </c>
    </row>
    <row r="26" spans="2:7">
      <c r="B26" s="458"/>
      <c r="C26" s="461" t="s">
        <v>67</v>
      </c>
      <c r="D26" s="50" t="s">
        <v>64</v>
      </c>
      <c r="E26" s="50">
        <v>11284707</v>
      </c>
      <c r="F26" s="50">
        <v>28456967</v>
      </c>
      <c r="G26" s="224">
        <f t="shared" si="0"/>
        <v>17172260</v>
      </c>
    </row>
    <row r="27" spans="2:7">
      <c r="B27" s="458"/>
      <c r="C27" s="461"/>
      <c r="D27" s="51" t="s">
        <v>19</v>
      </c>
      <c r="E27" s="51">
        <f>SUM(E26:E26)</f>
        <v>11284707</v>
      </c>
      <c r="F27" s="51">
        <f>+F26</f>
        <v>28456967</v>
      </c>
      <c r="G27" s="237">
        <f t="shared" si="0"/>
        <v>17172260</v>
      </c>
    </row>
    <row r="28" spans="2:7">
      <c r="B28" s="458"/>
      <c r="C28" s="461" t="s">
        <v>68</v>
      </c>
      <c r="D28" s="50" t="s">
        <v>64</v>
      </c>
      <c r="E28" s="50">
        <v>15</v>
      </c>
      <c r="F28" s="50">
        <v>0</v>
      </c>
      <c r="G28" s="224">
        <v>0</v>
      </c>
    </row>
    <row r="29" spans="2:7" ht="17.25" thickBot="1">
      <c r="B29" s="459"/>
      <c r="C29" s="462"/>
      <c r="D29" s="225" t="s">
        <v>19</v>
      </c>
      <c r="E29" s="226">
        <f>SUM(E28:E28)</f>
        <v>15</v>
      </c>
      <c r="F29" s="226">
        <v>0</v>
      </c>
      <c r="G29" s="238">
        <v>0</v>
      </c>
    </row>
    <row r="31" spans="2:7" ht="16.5" customHeight="1"/>
  </sheetData>
  <mergeCells count="18">
    <mergeCell ref="B8:E8"/>
    <mergeCell ref="B2:E3"/>
    <mergeCell ref="B4:E4"/>
    <mergeCell ref="B5:E5"/>
    <mergeCell ref="B6:E6"/>
    <mergeCell ref="B7:E7"/>
    <mergeCell ref="B20:B29"/>
    <mergeCell ref="B9:E9"/>
    <mergeCell ref="B10:E10"/>
    <mergeCell ref="C20:C21"/>
    <mergeCell ref="C22:C23"/>
    <mergeCell ref="C24:C25"/>
    <mergeCell ref="C26:C27"/>
    <mergeCell ref="C28:C29"/>
    <mergeCell ref="B13:B14"/>
    <mergeCell ref="C13:C14"/>
    <mergeCell ref="B15:B16"/>
    <mergeCell ref="C15:C16"/>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66"/>
  <sheetViews>
    <sheetView topLeftCell="A37" zoomScale="80" zoomScaleNormal="80" workbookViewId="0">
      <selection activeCell="P60" sqref="P60:Q62"/>
    </sheetView>
  </sheetViews>
  <sheetFormatPr baseColWidth="10" defaultRowHeight="15"/>
  <cols>
    <col min="1" max="1" width="17.5703125" style="345" customWidth="1"/>
    <col min="2" max="2" width="26" style="345" customWidth="1"/>
    <col min="3" max="3" width="18.5703125" style="345" customWidth="1"/>
    <col min="4" max="7" width="10.28515625" style="345" customWidth="1"/>
    <col min="8" max="8" width="11.42578125" style="345" customWidth="1"/>
    <col min="9" max="9" width="11.85546875" style="345" customWidth="1"/>
    <col min="10" max="10" width="14.5703125" style="345" customWidth="1"/>
    <col min="11" max="12" width="15.42578125" style="345" customWidth="1"/>
    <col min="13" max="13" width="14.7109375" style="345" customWidth="1"/>
    <col min="14" max="14" width="19.85546875" style="345" customWidth="1"/>
    <col min="15" max="15" width="18" style="345" customWidth="1"/>
    <col min="16" max="16" width="19.85546875" style="345" customWidth="1"/>
    <col min="17" max="17" width="52" style="345" customWidth="1"/>
    <col min="18" max="18" width="17.5703125" style="345" bestFit="1" customWidth="1"/>
    <col min="19" max="19" width="8.85546875" style="345" customWidth="1"/>
    <col min="20" max="20" width="16.7109375" style="345" bestFit="1" customWidth="1"/>
    <col min="21" max="21" width="6.5703125" style="345" bestFit="1" customWidth="1"/>
    <col min="22" max="22" width="13.85546875" style="345" bestFit="1" customWidth="1"/>
    <col min="23" max="16384" width="11.42578125" style="345"/>
  </cols>
  <sheetData>
    <row r="1" spans="1:20" ht="36.75" customHeight="1" thickBot="1">
      <c r="A1" s="492" t="s">
        <v>223</v>
      </c>
      <c r="B1" s="493"/>
      <c r="C1" s="493"/>
      <c r="D1" s="493"/>
      <c r="E1" s="493"/>
      <c r="F1" s="493"/>
      <c r="G1" s="493"/>
      <c r="H1" s="493"/>
      <c r="I1" s="493"/>
      <c r="J1" s="493"/>
      <c r="K1" s="493"/>
      <c r="L1" s="493"/>
      <c r="M1" s="493"/>
      <c r="N1" s="493"/>
      <c r="O1" s="493"/>
      <c r="P1" s="493"/>
      <c r="Q1" s="493"/>
    </row>
    <row r="2" spans="1:20" ht="30" customHeight="1" thickBot="1">
      <c r="A2" s="478" t="s">
        <v>224</v>
      </c>
      <c r="B2" s="479"/>
      <c r="C2" s="346" t="s">
        <v>225</v>
      </c>
      <c r="D2" s="346" t="s">
        <v>226</v>
      </c>
      <c r="E2" s="346" t="s">
        <v>227</v>
      </c>
      <c r="F2" s="346" t="s">
        <v>228</v>
      </c>
      <c r="G2" s="346" t="s">
        <v>229</v>
      </c>
      <c r="H2" s="346" t="s">
        <v>230</v>
      </c>
      <c r="I2" s="346" t="s">
        <v>231</v>
      </c>
      <c r="J2" s="346" t="s">
        <v>232</v>
      </c>
      <c r="K2" s="346" t="s">
        <v>233</v>
      </c>
      <c r="L2" s="346" t="s">
        <v>293</v>
      </c>
      <c r="M2" s="346" t="s">
        <v>18</v>
      </c>
      <c r="N2" s="346" t="s">
        <v>294</v>
      </c>
      <c r="O2" s="346" t="s">
        <v>234</v>
      </c>
      <c r="P2" s="346" t="s">
        <v>52</v>
      </c>
      <c r="Q2" s="347" t="s">
        <v>235</v>
      </c>
      <c r="S2" s="504" t="s">
        <v>238</v>
      </c>
      <c r="T2" s="505"/>
    </row>
    <row r="3" spans="1:20" ht="18" customHeight="1">
      <c r="A3" s="474" t="s">
        <v>236</v>
      </c>
      <c r="B3" s="475"/>
      <c r="C3" s="275">
        <v>7726</v>
      </c>
      <c r="D3" s="275" t="s">
        <v>237</v>
      </c>
      <c r="E3" s="275" t="s">
        <v>237</v>
      </c>
      <c r="F3" s="275" t="s">
        <v>237</v>
      </c>
      <c r="G3" s="275" t="s">
        <v>237</v>
      </c>
      <c r="H3" s="275" t="s">
        <v>237</v>
      </c>
      <c r="I3" s="275" t="s">
        <v>237</v>
      </c>
      <c r="J3" s="275">
        <f>(C3*1.052)</f>
        <v>8127.7520000000004</v>
      </c>
      <c r="K3" s="275">
        <f>(J3*1.052)</f>
        <v>8550.3951040000011</v>
      </c>
      <c r="L3" s="275">
        <f>K3*1.036</f>
        <v>8858.2093277440017</v>
      </c>
      <c r="M3" s="276">
        <v>20000</v>
      </c>
      <c r="N3" s="275">
        <f>+L3</f>
        <v>8858.2093277440017</v>
      </c>
      <c r="O3" s="277">
        <f>N3*M3</f>
        <v>177164186.55488002</v>
      </c>
      <c r="P3" s="494">
        <f>SUM(O3:O41)</f>
        <v>850484760.06817865</v>
      </c>
      <c r="Q3" s="348" t="s">
        <v>190</v>
      </c>
      <c r="S3" s="295" t="s">
        <v>240</v>
      </c>
      <c r="T3" s="296" t="s">
        <v>241</v>
      </c>
    </row>
    <row r="4" spans="1:20" ht="18" customHeight="1">
      <c r="A4" s="474" t="s">
        <v>239</v>
      </c>
      <c r="B4" s="475"/>
      <c r="C4" s="275">
        <v>3526</v>
      </c>
      <c r="D4" s="275" t="s">
        <v>237</v>
      </c>
      <c r="E4" s="275" t="s">
        <v>237</v>
      </c>
      <c r="F4" s="275" t="s">
        <v>237</v>
      </c>
      <c r="G4" s="275" t="s">
        <v>237</v>
      </c>
      <c r="H4" s="275" t="s">
        <v>237</v>
      </c>
      <c r="I4" s="275" t="s">
        <v>237</v>
      </c>
      <c r="J4" s="275">
        <f t="shared" ref="J4:J35" si="0">(C4*1.052)</f>
        <v>3709.3520000000003</v>
      </c>
      <c r="K4" s="275">
        <f t="shared" ref="K4:K41" si="1">(J4*1.052)</f>
        <v>3902.2383040000004</v>
      </c>
      <c r="L4" s="275">
        <f t="shared" ref="L4:L41" si="2">K4*1.036</f>
        <v>4042.7188829440006</v>
      </c>
      <c r="M4" s="276">
        <v>1000</v>
      </c>
      <c r="N4" s="275">
        <f t="shared" ref="N4:N41" si="3">+L4</f>
        <v>4042.7188829440006</v>
      </c>
      <c r="O4" s="277">
        <f t="shared" ref="O4:O41" si="4">N4*M4</f>
        <v>4042718.8829440004</v>
      </c>
      <c r="P4" s="494"/>
      <c r="Q4" s="348" t="s">
        <v>190</v>
      </c>
      <c r="S4" s="278">
        <v>2018</v>
      </c>
      <c r="T4" s="349">
        <v>3.1800000000000002E-2</v>
      </c>
    </row>
    <row r="5" spans="1:20" ht="18" customHeight="1">
      <c r="A5" s="474" t="s">
        <v>242</v>
      </c>
      <c r="B5" s="475"/>
      <c r="C5" s="275">
        <v>4248</v>
      </c>
      <c r="D5" s="275" t="s">
        <v>237</v>
      </c>
      <c r="E5" s="275" t="s">
        <v>237</v>
      </c>
      <c r="F5" s="275" t="s">
        <v>237</v>
      </c>
      <c r="G5" s="275" t="s">
        <v>237</v>
      </c>
      <c r="H5" s="275" t="s">
        <v>237</v>
      </c>
      <c r="I5" s="275">
        <f>(C5*1.0929)</f>
        <v>4642.6391999999996</v>
      </c>
      <c r="J5" s="275">
        <f>(I5*1.052)</f>
        <v>4884.0564383999999</v>
      </c>
      <c r="K5" s="275">
        <f t="shared" si="1"/>
        <v>5138.0273731968</v>
      </c>
      <c r="L5" s="275">
        <f t="shared" si="2"/>
        <v>5322.9963586318854</v>
      </c>
      <c r="M5" s="276">
        <v>50000</v>
      </c>
      <c r="N5" s="275">
        <f t="shared" si="3"/>
        <v>5322.9963586318854</v>
      </c>
      <c r="O5" s="277">
        <f t="shared" si="4"/>
        <v>266149817.93159428</v>
      </c>
      <c r="P5" s="494"/>
      <c r="Q5" s="348" t="s">
        <v>190</v>
      </c>
      <c r="S5" s="278">
        <v>2019</v>
      </c>
      <c r="T5" s="349">
        <v>3.7999999999999999E-2</v>
      </c>
    </row>
    <row r="6" spans="1:20" ht="18" customHeight="1">
      <c r="A6" s="474" t="s">
        <v>243</v>
      </c>
      <c r="B6" s="475"/>
      <c r="C6" s="275">
        <v>2542</v>
      </c>
      <c r="D6" s="275" t="s">
        <v>237</v>
      </c>
      <c r="E6" s="275" t="s">
        <v>237</v>
      </c>
      <c r="F6" s="275" t="s">
        <v>237</v>
      </c>
      <c r="G6" s="275" t="s">
        <v>237</v>
      </c>
      <c r="H6" s="275" t="s">
        <v>237</v>
      </c>
      <c r="I6" s="275">
        <f>(C6*1.0929)</f>
        <v>2778.1518000000001</v>
      </c>
      <c r="J6" s="275">
        <f>(I6*1.052)</f>
        <v>2922.6156936000002</v>
      </c>
      <c r="K6" s="275">
        <f t="shared" si="1"/>
        <v>3074.5917096672006</v>
      </c>
      <c r="L6" s="275">
        <f t="shared" si="2"/>
        <v>3185.2770112152198</v>
      </c>
      <c r="M6" s="276">
        <v>10000</v>
      </c>
      <c r="N6" s="275">
        <f t="shared" si="3"/>
        <v>3185.2770112152198</v>
      </c>
      <c r="O6" s="277">
        <f t="shared" si="4"/>
        <v>31852770.112152196</v>
      </c>
      <c r="P6" s="494"/>
      <c r="Q6" s="348" t="s">
        <v>190</v>
      </c>
      <c r="S6" s="278">
        <v>2020</v>
      </c>
      <c r="T6" s="349">
        <v>1.61E-2</v>
      </c>
    </row>
    <row r="7" spans="1:20" ht="18" customHeight="1">
      <c r="A7" s="474" t="s">
        <v>244</v>
      </c>
      <c r="B7" s="475"/>
      <c r="C7" s="275">
        <v>2518</v>
      </c>
      <c r="D7" s="275" t="s">
        <v>237</v>
      </c>
      <c r="E7" s="275" t="s">
        <v>237</v>
      </c>
      <c r="F7" s="275" t="s">
        <v>237</v>
      </c>
      <c r="G7" s="275" t="s">
        <v>237</v>
      </c>
      <c r="H7" s="275" t="s">
        <v>237</v>
      </c>
      <c r="I7" s="275" t="s">
        <v>237</v>
      </c>
      <c r="J7" s="275">
        <f t="shared" si="0"/>
        <v>2648.9360000000001</v>
      </c>
      <c r="K7" s="275">
        <f t="shared" si="1"/>
        <v>2786.6806720000004</v>
      </c>
      <c r="L7" s="275">
        <f t="shared" si="2"/>
        <v>2887.0011761920005</v>
      </c>
      <c r="M7" s="276">
        <v>2500</v>
      </c>
      <c r="N7" s="275">
        <f t="shared" si="3"/>
        <v>2887.0011761920005</v>
      </c>
      <c r="O7" s="277">
        <f t="shared" si="4"/>
        <v>7217502.9404800013</v>
      </c>
      <c r="P7" s="494"/>
      <c r="Q7" s="348" t="s">
        <v>190</v>
      </c>
      <c r="S7" s="278">
        <v>2021</v>
      </c>
      <c r="T7" s="349">
        <v>5.62E-2</v>
      </c>
    </row>
    <row r="8" spans="1:20" ht="18" customHeight="1">
      <c r="A8" s="474" t="s">
        <v>245</v>
      </c>
      <c r="B8" s="475"/>
      <c r="C8" s="275">
        <v>3171</v>
      </c>
      <c r="D8" s="275" t="s">
        <v>237</v>
      </c>
      <c r="E8" s="275" t="s">
        <v>237</v>
      </c>
      <c r="F8" s="275" t="s">
        <v>237</v>
      </c>
      <c r="G8" s="275" t="s">
        <v>237</v>
      </c>
      <c r="H8" s="275" t="s">
        <v>237</v>
      </c>
      <c r="I8" s="275" t="s">
        <v>237</v>
      </c>
      <c r="J8" s="275">
        <f t="shared" si="0"/>
        <v>3335.8920000000003</v>
      </c>
      <c r="K8" s="275">
        <f t="shared" si="1"/>
        <v>3509.3583840000006</v>
      </c>
      <c r="L8" s="275">
        <f t="shared" si="2"/>
        <v>3635.6952858240006</v>
      </c>
      <c r="M8" s="276">
        <v>400</v>
      </c>
      <c r="N8" s="275">
        <f t="shared" si="3"/>
        <v>3635.6952858240006</v>
      </c>
      <c r="O8" s="277">
        <f t="shared" si="4"/>
        <v>1454278.1143296002</v>
      </c>
      <c r="P8" s="494"/>
      <c r="Q8" s="348" t="s">
        <v>190</v>
      </c>
      <c r="S8" s="278">
        <v>2022</v>
      </c>
      <c r="T8" s="349">
        <v>0.13119999999999998</v>
      </c>
    </row>
    <row r="9" spans="1:20" ht="18" customHeight="1">
      <c r="A9" s="474" t="s">
        <v>246</v>
      </c>
      <c r="B9" s="475"/>
      <c r="C9" s="275">
        <v>7281</v>
      </c>
      <c r="D9" s="275" t="s">
        <v>237</v>
      </c>
      <c r="E9" s="275" t="s">
        <v>237</v>
      </c>
      <c r="F9" s="275" t="s">
        <v>237</v>
      </c>
      <c r="G9" s="275" t="s">
        <v>237</v>
      </c>
      <c r="H9" s="275" t="s">
        <v>237</v>
      </c>
      <c r="I9" s="275" t="s">
        <v>237</v>
      </c>
      <c r="J9" s="275">
        <f t="shared" si="0"/>
        <v>7659.6120000000001</v>
      </c>
      <c r="K9" s="275">
        <f t="shared" si="1"/>
        <v>8057.9118240000007</v>
      </c>
      <c r="L9" s="275">
        <f t="shared" si="2"/>
        <v>8347.9966496640009</v>
      </c>
      <c r="M9" s="276">
        <v>3000</v>
      </c>
      <c r="N9" s="275">
        <f t="shared" si="3"/>
        <v>8347.9966496640009</v>
      </c>
      <c r="O9" s="277">
        <f t="shared" si="4"/>
        <v>25043989.948992003</v>
      </c>
      <c r="P9" s="494"/>
      <c r="Q9" s="348" t="s">
        <v>190</v>
      </c>
      <c r="S9" s="278">
        <v>2023</v>
      </c>
      <c r="T9" s="349">
        <v>9.2899999999999996E-2</v>
      </c>
    </row>
    <row r="10" spans="1:20" ht="18" customHeight="1">
      <c r="A10" s="474" t="s">
        <v>247</v>
      </c>
      <c r="B10" s="475"/>
      <c r="C10" s="275">
        <v>2378</v>
      </c>
      <c r="D10" s="275" t="s">
        <v>237</v>
      </c>
      <c r="E10" s="275" t="s">
        <v>237</v>
      </c>
      <c r="F10" s="275" t="s">
        <v>237</v>
      </c>
      <c r="G10" s="275" t="s">
        <v>237</v>
      </c>
      <c r="H10" s="275" t="s">
        <v>237</v>
      </c>
      <c r="I10" s="275" t="s">
        <v>237</v>
      </c>
      <c r="J10" s="275">
        <f t="shared" si="0"/>
        <v>2501.6559999999999</v>
      </c>
      <c r="K10" s="275">
        <f t="shared" si="1"/>
        <v>2631.7421119999999</v>
      </c>
      <c r="L10" s="275">
        <f t="shared" si="2"/>
        <v>2726.4848280319998</v>
      </c>
      <c r="M10" s="276">
        <v>3000</v>
      </c>
      <c r="N10" s="275">
        <f t="shared" si="3"/>
        <v>2726.4848280319998</v>
      </c>
      <c r="O10" s="277">
        <f t="shared" si="4"/>
        <v>8179454.484095999</v>
      </c>
      <c r="P10" s="494"/>
      <c r="Q10" s="348" t="s">
        <v>190</v>
      </c>
      <c r="S10" s="278">
        <v>2024</v>
      </c>
      <c r="T10" s="349">
        <v>5.1999999999999998E-2</v>
      </c>
    </row>
    <row r="11" spans="1:20" ht="18" customHeight="1">
      <c r="A11" s="474" t="s">
        <v>248</v>
      </c>
      <c r="B11" s="475"/>
      <c r="C11" s="275">
        <v>255050</v>
      </c>
      <c r="D11" s="275" t="s">
        <v>237</v>
      </c>
      <c r="E11" s="275" t="s">
        <v>237</v>
      </c>
      <c r="F11" s="275" t="s">
        <v>237</v>
      </c>
      <c r="G11" s="275" t="s">
        <v>237</v>
      </c>
      <c r="H11" s="275" t="s">
        <v>237</v>
      </c>
      <c r="I11" s="275" t="s">
        <v>237</v>
      </c>
      <c r="J11" s="275">
        <f>(C11*1.052)</f>
        <v>268312.60000000003</v>
      </c>
      <c r="K11" s="275">
        <f t="shared" si="1"/>
        <v>282264.85520000005</v>
      </c>
      <c r="L11" s="275">
        <f t="shared" si="2"/>
        <v>292426.38998720003</v>
      </c>
      <c r="M11" s="279">
        <v>500</v>
      </c>
      <c r="N11" s="275">
        <f t="shared" si="3"/>
        <v>292426.38998720003</v>
      </c>
      <c r="O11" s="277">
        <f t="shared" si="4"/>
        <v>146213194.99360001</v>
      </c>
      <c r="P11" s="494"/>
      <c r="Q11" s="348" t="s">
        <v>190</v>
      </c>
      <c r="S11" s="278">
        <v>2025</v>
      </c>
      <c r="T11" s="349">
        <v>5.1999999999999998E-2</v>
      </c>
    </row>
    <row r="12" spans="1:20" ht="18" customHeight="1" thickBot="1">
      <c r="A12" s="476" t="s">
        <v>249</v>
      </c>
      <c r="B12" s="477"/>
      <c r="C12" s="275">
        <v>1357</v>
      </c>
      <c r="D12" s="275" t="s">
        <v>237</v>
      </c>
      <c r="E12" s="275" t="s">
        <v>237</v>
      </c>
      <c r="F12" s="275" t="s">
        <v>237</v>
      </c>
      <c r="G12" s="275" t="s">
        <v>237</v>
      </c>
      <c r="H12" s="275" t="s">
        <v>237</v>
      </c>
      <c r="I12" s="275" t="s">
        <v>237</v>
      </c>
      <c r="J12" s="275">
        <f t="shared" si="0"/>
        <v>1427.5640000000001</v>
      </c>
      <c r="K12" s="275">
        <f t="shared" si="1"/>
        <v>1501.7973280000001</v>
      </c>
      <c r="L12" s="275">
        <f t="shared" si="2"/>
        <v>1555.8620318080002</v>
      </c>
      <c r="M12" s="279">
        <v>2000</v>
      </c>
      <c r="N12" s="275">
        <f t="shared" si="3"/>
        <v>1555.8620318080002</v>
      </c>
      <c r="O12" s="283">
        <f>N12*M12</f>
        <v>3111724.0636160006</v>
      </c>
      <c r="P12" s="494"/>
      <c r="Q12" s="348" t="s">
        <v>190</v>
      </c>
      <c r="S12" s="280">
        <v>2026</v>
      </c>
      <c r="T12" s="356">
        <v>3.5999999999999997E-2</v>
      </c>
    </row>
    <row r="13" spans="1:20" ht="78.75" customHeight="1">
      <c r="A13" s="476" t="s">
        <v>250</v>
      </c>
      <c r="B13" s="477"/>
      <c r="C13" s="275">
        <v>75000</v>
      </c>
      <c r="D13" s="281" t="s">
        <v>237</v>
      </c>
      <c r="E13" s="281" t="s">
        <v>237</v>
      </c>
      <c r="F13" s="281" t="s">
        <v>237</v>
      </c>
      <c r="G13" s="275">
        <f>(C13*1.0562)</f>
        <v>79215</v>
      </c>
      <c r="H13" s="275">
        <f>(G13*1.1312)</f>
        <v>89608.008000000002</v>
      </c>
      <c r="I13" s="275">
        <f>(H13*1.0929)</f>
        <v>97932.591943199994</v>
      </c>
      <c r="J13" s="275">
        <f>(I13*1.052)</f>
        <v>103025.0867242464</v>
      </c>
      <c r="K13" s="275">
        <f t="shared" si="1"/>
        <v>108382.39123390721</v>
      </c>
      <c r="L13" s="275">
        <f t="shared" si="2"/>
        <v>112284.15731832788</v>
      </c>
      <c r="M13" s="279">
        <v>100</v>
      </c>
      <c r="N13" s="275">
        <f t="shared" si="3"/>
        <v>112284.15731832788</v>
      </c>
      <c r="O13" s="283">
        <f>N13*M13</f>
        <v>11228415.731832787</v>
      </c>
      <c r="P13" s="494"/>
      <c r="Q13" s="357" t="s">
        <v>251</v>
      </c>
    </row>
    <row r="14" spans="1:20" ht="18" customHeight="1">
      <c r="A14" s="474" t="s">
        <v>252</v>
      </c>
      <c r="B14" s="475"/>
      <c r="C14" s="275">
        <v>89.057000000000002</v>
      </c>
      <c r="D14" s="275" t="s">
        <v>237</v>
      </c>
      <c r="E14" s="275" t="s">
        <v>237</v>
      </c>
      <c r="F14" s="275" t="s">
        <v>237</v>
      </c>
      <c r="G14" s="275" t="s">
        <v>237</v>
      </c>
      <c r="H14" s="275" t="s">
        <v>237</v>
      </c>
      <c r="I14" s="275" t="s">
        <v>237</v>
      </c>
      <c r="J14" s="275">
        <f t="shared" si="0"/>
        <v>93.687964000000008</v>
      </c>
      <c r="K14" s="275">
        <f t="shared" si="1"/>
        <v>98.559738128000006</v>
      </c>
      <c r="L14" s="275">
        <f t="shared" si="2"/>
        <v>102.10788870060802</v>
      </c>
      <c r="M14" s="279">
        <v>435</v>
      </c>
      <c r="N14" s="275">
        <f t="shared" si="3"/>
        <v>102.10788870060802</v>
      </c>
      <c r="O14" s="277">
        <f t="shared" si="4"/>
        <v>44416.931584764483</v>
      </c>
      <c r="P14" s="494"/>
      <c r="Q14" s="348" t="s">
        <v>190</v>
      </c>
    </row>
    <row r="15" spans="1:20" ht="18" customHeight="1">
      <c r="A15" s="474" t="s">
        <v>253</v>
      </c>
      <c r="B15" s="475"/>
      <c r="C15" s="275">
        <v>4758</v>
      </c>
      <c r="D15" s="275" t="s">
        <v>237</v>
      </c>
      <c r="E15" s="275" t="s">
        <v>237</v>
      </c>
      <c r="F15" s="275" t="s">
        <v>237</v>
      </c>
      <c r="G15" s="275" t="s">
        <v>237</v>
      </c>
      <c r="H15" s="275" t="s">
        <v>237</v>
      </c>
      <c r="I15" s="275" t="s">
        <v>237</v>
      </c>
      <c r="J15" s="275">
        <f t="shared" si="0"/>
        <v>5005.4160000000002</v>
      </c>
      <c r="K15" s="275">
        <f t="shared" si="1"/>
        <v>5265.6976320000003</v>
      </c>
      <c r="L15" s="275">
        <f t="shared" si="2"/>
        <v>5455.2627467520006</v>
      </c>
      <c r="M15" s="279">
        <v>150</v>
      </c>
      <c r="N15" s="275">
        <f t="shared" si="3"/>
        <v>5455.2627467520006</v>
      </c>
      <c r="O15" s="277">
        <f>N15*M15-13</f>
        <v>818276.41201280011</v>
      </c>
      <c r="P15" s="494"/>
      <c r="Q15" s="348" t="s">
        <v>190</v>
      </c>
    </row>
    <row r="16" spans="1:20" ht="18" customHeight="1">
      <c r="A16" s="474" t="s">
        <v>254</v>
      </c>
      <c r="B16" s="475"/>
      <c r="C16" s="275">
        <v>494</v>
      </c>
      <c r="D16" s="275" t="s">
        <v>237</v>
      </c>
      <c r="E16" s="275" t="s">
        <v>237</v>
      </c>
      <c r="F16" s="275" t="s">
        <v>237</v>
      </c>
      <c r="G16" s="275" t="s">
        <v>237</v>
      </c>
      <c r="H16" s="275" t="s">
        <v>237</v>
      </c>
      <c r="I16" s="275" t="s">
        <v>237</v>
      </c>
      <c r="J16" s="275">
        <f t="shared" si="0"/>
        <v>519.68799999999999</v>
      </c>
      <c r="K16" s="275">
        <f t="shared" si="1"/>
        <v>546.71177599999999</v>
      </c>
      <c r="L16" s="275">
        <f t="shared" si="2"/>
        <v>566.39339993600004</v>
      </c>
      <c r="M16" s="279">
        <v>150</v>
      </c>
      <c r="N16" s="275">
        <f t="shared" si="3"/>
        <v>566.39339993600004</v>
      </c>
      <c r="O16" s="277">
        <f t="shared" si="4"/>
        <v>84959.009990400009</v>
      </c>
      <c r="P16" s="494"/>
      <c r="Q16" s="348" t="s">
        <v>190</v>
      </c>
    </row>
    <row r="17" spans="1:19" ht="18" customHeight="1">
      <c r="A17" s="476" t="s">
        <v>286</v>
      </c>
      <c r="B17" s="477"/>
      <c r="C17" s="281">
        <v>16702.13</v>
      </c>
      <c r="D17" s="275" t="s">
        <v>237</v>
      </c>
      <c r="E17" s="275" t="s">
        <v>237</v>
      </c>
      <c r="F17" s="275" t="s">
        <v>237</v>
      </c>
      <c r="G17" s="275">
        <f>(C17*1.0562)</f>
        <v>17640.789706000003</v>
      </c>
      <c r="H17" s="275">
        <f>(G17*1.1312)</f>
        <v>19955.261315427204</v>
      </c>
      <c r="I17" s="275">
        <f>(H17*1.0929)</f>
        <v>21809.10509163039</v>
      </c>
      <c r="J17" s="275">
        <f>(I17*1.052)</f>
        <v>22943.178556395171</v>
      </c>
      <c r="K17" s="275">
        <f t="shared" si="1"/>
        <v>24136.223841327719</v>
      </c>
      <c r="L17" s="275">
        <f t="shared" si="2"/>
        <v>25005.127899615516</v>
      </c>
      <c r="M17" s="279">
        <v>100</v>
      </c>
      <c r="N17" s="275">
        <f t="shared" si="3"/>
        <v>25005.127899615516</v>
      </c>
      <c r="O17" s="277">
        <f>N17*M17</f>
        <v>2500512.7899615518</v>
      </c>
      <c r="P17" s="494"/>
      <c r="Q17" s="348" t="s">
        <v>190</v>
      </c>
    </row>
    <row r="18" spans="1:19" ht="18" customHeight="1">
      <c r="A18" s="476" t="s">
        <v>284</v>
      </c>
      <c r="B18" s="477"/>
      <c r="C18" s="275">
        <v>1150</v>
      </c>
      <c r="D18" s="275" t="s">
        <v>237</v>
      </c>
      <c r="E18" s="275" t="s">
        <v>237</v>
      </c>
      <c r="F18" s="275" t="s">
        <v>237</v>
      </c>
      <c r="G18" s="275" t="s">
        <v>237</v>
      </c>
      <c r="H18" s="275" t="s">
        <v>237</v>
      </c>
      <c r="I18" s="275">
        <f>(C18*1.0929)</f>
        <v>1256.835</v>
      </c>
      <c r="J18" s="275">
        <f>(I18*1.052)</f>
        <v>1322.1904200000001</v>
      </c>
      <c r="K18" s="275">
        <f t="shared" si="1"/>
        <v>1390.9443218400002</v>
      </c>
      <c r="L18" s="275">
        <f t="shared" si="2"/>
        <v>1441.0183174262402</v>
      </c>
      <c r="M18" s="282">
        <v>100</v>
      </c>
      <c r="N18" s="275">
        <f t="shared" si="3"/>
        <v>1441.0183174262402</v>
      </c>
      <c r="O18" s="283">
        <f t="shared" si="4"/>
        <v>144101.83174262402</v>
      </c>
      <c r="P18" s="494"/>
      <c r="Q18" s="348" t="s">
        <v>190</v>
      </c>
    </row>
    <row r="19" spans="1:19" ht="18" customHeight="1">
      <c r="A19" s="474" t="s">
        <v>255</v>
      </c>
      <c r="B19" s="475"/>
      <c r="C19" s="275">
        <v>898</v>
      </c>
      <c r="D19" s="275" t="s">
        <v>237</v>
      </c>
      <c r="E19" s="275" t="s">
        <v>237</v>
      </c>
      <c r="F19" s="275" t="s">
        <v>237</v>
      </c>
      <c r="G19" s="275" t="s">
        <v>237</v>
      </c>
      <c r="H19" s="275" t="s">
        <v>237</v>
      </c>
      <c r="I19" s="275" t="s">
        <v>237</v>
      </c>
      <c r="J19" s="275">
        <f t="shared" si="0"/>
        <v>944.69600000000003</v>
      </c>
      <c r="K19" s="275">
        <f t="shared" si="1"/>
        <v>993.82019200000002</v>
      </c>
      <c r="L19" s="275">
        <f t="shared" si="2"/>
        <v>1029.5977189120001</v>
      </c>
      <c r="M19" s="282">
        <v>1000</v>
      </c>
      <c r="N19" s="275">
        <f t="shared" si="3"/>
        <v>1029.5977189120001</v>
      </c>
      <c r="O19" s="283">
        <f t="shared" si="4"/>
        <v>1029597.7189120001</v>
      </c>
      <c r="P19" s="494"/>
      <c r="Q19" s="348" t="s">
        <v>190</v>
      </c>
    </row>
    <row r="20" spans="1:19" ht="18" customHeight="1">
      <c r="A20" s="474" t="s">
        <v>256</v>
      </c>
      <c r="B20" s="475"/>
      <c r="C20" s="275">
        <v>855</v>
      </c>
      <c r="D20" s="275" t="s">
        <v>237</v>
      </c>
      <c r="E20" s="275" t="s">
        <v>237</v>
      </c>
      <c r="F20" s="275" t="s">
        <v>237</v>
      </c>
      <c r="G20" s="275" t="s">
        <v>237</v>
      </c>
      <c r="H20" s="275" t="s">
        <v>237</v>
      </c>
      <c r="I20" s="275" t="s">
        <v>237</v>
      </c>
      <c r="J20" s="275">
        <f t="shared" si="0"/>
        <v>899.46</v>
      </c>
      <c r="K20" s="275">
        <f t="shared" si="1"/>
        <v>946.23192000000006</v>
      </c>
      <c r="L20" s="275">
        <f t="shared" si="2"/>
        <v>980.29626912000015</v>
      </c>
      <c r="M20" s="282">
        <v>1000</v>
      </c>
      <c r="N20" s="275">
        <f t="shared" si="3"/>
        <v>980.29626912000015</v>
      </c>
      <c r="O20" s="283">
        <f t="shared" si="4"/>
        <v>980296.26912000019</v>
      </c>
      <c r="P20" s="494"/>
      <c r="Q20" s="348" t="s">
        <v>190</v>
      </c>
    </row>
    <row r="21" spans="1:19" ht="18" customHeight="1">
      <c r="A21" s="474" t="s">
        <v>257</v>
      </c>
      <c r="B21" s="475"/>
      <c r="C21" s="275">
        <v>2021</v>
      </c>
      <c r="D21" s="275" t="s">
        <v>237</v>
      </c>
      <c r="E21" s="275" t="s">
        <v>237</v>
      </c>
      <c r="F21" s="275" t="s">
        <v>237</v>
      </c>
      <c r="G21" s="275" t="s">
        <v>237</v>
      </c>
      <c r="H21" s="275" t="s">
        <v>237</v>
      </c>
      <c r="I21" s="275" t="s">
        <v>237</v>
      </c>
      <c r="J21" s="275">
        <f t="shared" si="0"/>
        <v>2126.0920000000001</v>
      </c>
      <c r="K21" s="275">
        <f t="shared" si="1"/>
        <v>2236.648784</v>
      </c>
      <c r="L21" s="275">
        <f t="shared" si="2"/>
        <v>2317.1681402240001</v>
      </c>
      <c r="M21" s="282">
        <v>100</v>
      </c>
      <c r="N21" s="275">
        <f t="shared" si="3"/>
        <v>2317.1681402240001</v>
      </c>
      <c r="O21" s="283">
        <f t="shared" si="4"/>
        <v>231716.81402240001</v>
      </c>
      <c r="P21" s="494"/>
      <c r="Q21" s="348" t="s">
        <v>190</v>
      </c>
    </row>
    <row r="22" spans="1:19" ht="33" customHeight="1">
      <c r="A22" s="476" t="s">
        <v>283</v>
      </c>
      <c r="B22" s="477"/>
      <c r="C22" s="275">
        <v>24197</v>
      </c>
      <c r="D22" s="275" t="s">
        <v>237</v>
      </c>
      <c r="E22" s="275" t="s">
        <v>237</v>
      </c>
      <c r="F22" s="275" t="s">
        <v>237</v>
      </c>
      <c r="G22" s="275" t="s">
        <v>237</v>
      </c>
      <c r="H22" s="275" t="s">
        <v>237</v>
      </c>
      <c r="I22" s="275">
        <f>(C22*1.0929)</f>
        <v>26444.901300000001</v>
      </c>
      <c r="J22" s="275">
        <f>(I22*1.052)</f>
        <v>27820.036167600003</v>
      </c>
      <c r="K22" s="275">
        <f t="shared" si="1"/>
        <v>29266.678048315203</v>
      </c>
      <c r="L22" s="275">
        <f t="shared" si="2"/>
        <v>30320.278458054552</v>
      </c>
      <c r="M22" s="282">
        <v>100</v>
      </c>
      <c r="N22" s="275">
        <f t="shared" si="3"/>
        <v>30320.278458054552</v>
      </c>
      <c r="O22" s="283">
        <f>N22*M22</f>
        <v>3032027.845805455</v>
      </c>
      <c r="P22" s="494"/>
      <c r="Q22" s="496" t="s">
        <v>258</v>
      </c>
      <c r="R22" s="289"/>
    </row>
    <row r="23" spans="1:19" ht="33" customHeight="1">
      <c r="A23" s="476" t="s">
        <v>282</v>
      </c>
      <c r="B23" s="477"/>
      <c r="C23" s="275">
        <v>73015</v>
      </c>
      <c r="D23" s="275" t="s">
        <v>237</v>
      </c>
      <c r="E23" s="275" t="s">
        <v>237</v>
      </c>
      <c r="F23" s="275" t="s">
        <v>237</v>
      </c>
      <c r="G23" s="275" t="s">
        <v>237</v>
      </c>
      <c r="H23" s="275" t="s">
        <v>237</v>
      </c>
      <c r="I23" s="275">
        <f>(C23*1.0929)</f>
        <v>79798.093500000003</v>
      </c>
      <c r="J23" s="275">
        <f>(I23*1.052)</f>
        <v>83947.594362000003</v>
      </c>
      <c r="K23" s="275">
        <f t="shared" si="1"/>
        <v>88312.869268824012</v>
      </c>
      <c r="L23" s="275">
        <f t="shared" si="2"/>
        <v>91492.132562501676</v>
      </c>
      <c r="M23" s="282">
        <v>100</v>
      </c>
      <c r="N23" s="275">
        <f t="shared" si="3"/>
        <v>91492.132562501676</v>
      </c>
      <c r="O23" s="283">
        <f t="shared" si="4"/>
        <v>9149213.2562501673</v>
      </c>
      <c r="P23" s="494"/>
      <c r="Q23" s="496"/>
      <c r="R23" s="284"/>
      <c r="S23" s="289"/>
    </row>
    <row r="24" spans="1:19" ht="18" customHeight="1">
      <c r="A24" s="474" t="s">
        <v>259</v>
      </c>
      <c r="B24" s="475"/>
      <c r="C24" s="275">
        <v>2973</v>
      </c>
      <c r="D24" s="275" t="s">
        <v>237</v>
      </c>
      <c r="E24" s="275" t="s">
        <v>237</v>
      </c>
      <c r="F24" s="275" t="s">
        <v>237</v>
      </c>
      <c r="G24" s="275" t="s">
        <v>237</v>
      </c>
      <c r="H24" s="275" t="s">
        <v>237</v>
      </c>
      <c r="I24" s="275" t="s">
        <v>237</v>
      </c>
      <c r="J24" s="275">
        <f t="shared" si="0"/>
        <v>3127.596</v>
      </c>
      <c r="K24" s="275">
        <f t="shared" si="1"/>
        <v>3290.2309920000002</v>
      </c>
      <c r="L24" s="275">
        <f t="shared" si="2"/>
        <v>3408.6793077120005</v>
      </c>
      <c r="M24" s="282">
        <v>100</v>
      </c>
      <c r="N24" s="275">
        <f t="shared" si="3"/>
        <v>3408.6793077120005</v>
      </c>
      <c r="O24" s="283">
        <f t="shared" si="4"/>
        <v>340867.93077120004</v>
      </c>
      <c r="P24" s="494"/>
      <c r="Q24" s="348" t="s">
        <v>190</v>
      </c>
    </row>
    <row r="25" spans="1:19" ht="18" customHeight="1">
      <c r="A25" s="474" t="s">
        <v>260</v>
      </c>
      <c r="B25" s="475"/>
      <c r="C25" s="275">
        <v>3033</v>
      </c>
      <c r="D25" s="275" t="s">
        <v>237</v>
      </c>
      <c r="E25" s="275" t="s">
        <v>237</v>
      </c>
      <c r="F25" s="275" t="s">
        <v>237</v>
      </c>
      <c r="G25" s="275" t="s">
        <v>237</v>
      </c>
      <c r="H25" s="275" t="s">
        <v>237</v>
      </c>
      <c r="I25" s="275" t="s">
        <v>237</v>
      </c>
      <c r="J25" s="275">
        <f t="shared" si="0"/>
        <v>3190.7160000000003</v>
      </c>
      <c r="K25" s="275">
        <f t="shared" si="1"/>
        <v>3356.6332320000006</v>
      </c>
      <c r="L25" s="275">
        <f t="shared" si="2"/>
        <v>3477.4720283520005</v>
      </c>
      <c r="M25" s="282">
        <v>200</v>
      </c>
      <c r="N25" s="275">
        <f t="shared" si="3"/>
        <v>3477.4720283520005</v>
      </c>
      <c r="O25" s="283">
        <f t="shared" si="4"/>
        <v>695494.40567040013</v>
      </c>
      <c r="P25" s="494"/>
      <c r="Q25" s="348" t="s">
        <v>190</v>
      </c>
      <c r="R25" s="289"/>
    </row>
    <row r="26" spans="1:19" ht="18" customHeight="1">
      <c r="A26" s="474" t="s">
        <v>261</v>
      </c>
      <c r="B26" s="475"/>
      <c r="C26" s="275">
        <v>2507</v>
      </c>
      <c r="D26" s="275" t="s">
        <v>237</v>
      </c>
      <c r="E26" s="275" t="s">
        <v>237</v>
      </c>
      <c r="F26" s="275" t="s">
        <v>237</v>
      </c>
      <c r="G26" s="275" t="s">
        <v>237</v>
      </c>
      <c r="H26" s="275" t="s">
        <v>237</v>
      </c>
      <c r="I26" s="275" t="s">
        <v>237</v>
      </c>
      <c r="J26" s="275">
        <f t="shared" si="0"/>
        <v>2637.364</v>
      </c>
      <c r="K26" s="275">
        <f t="shared" si="1"/>
        <v>2774.5069280000002</v>
      </c>
      <c r="L26" s="275">
        <f t="shared" si="2"/>
        <v>2874.3891774080003</v>
      </c>
      <c r="M26" s="282">
        <v>200</v>
      </c>
      <c r="N26" s="275">
        <f t="shared" si="3"/>
        <v>2874.3891774080003</v>
      </c>
      <c r="O26" s="283">
        <f t="shared" si="4"/>
        <v>574877.83548160002</v>
      </c>
      <c r="P26" s="494"/>
      <c r="Q26" s="348" t="s">
        <v>190</v>
      </c>
    </row>
    <row r="27" spans="1:19" ht="18" customHeight="1">
      <c r="A27" s="474" t="s">
        <v>262</v>
      </c>
      <c r="B27" s="475"/>
      <c r="C27" s="275">
        <v>6940</v>
      </c>
      <c r="D27" s="275" t="s">
        <v>237</v>
      </c>
      <c r="E27" s="275" t="s">
        <v>237</v>
      </c>
      <c r="F27" s="275" t="s">
        <v>237</v>
      </c>
      <c r="G27" s="275" t="s">
        <v>237</v>
      </c>
      <c r="H27" s="275" t="s">
        <v>237</v>
      </c>
      <c r="I27" s="275" t="s">
        <v>237</v>
      </c>
      <c r="J27" s="275">
        <f t="shared" si="0"/>
        <v>7300.88</v>
      </c>
      <c r="K27" s="275">
        <f t="shared" si="1"/>
        <v>7680.5257600000004</v>
      </c>
      <c r="L27" s="275">
        <f t="shared" si="2"/>
        <v>7957.0246873600008</v>
      </c>
      <c r="M27" s="282">
        <v>100</v>
      </c>
      <c r="N27" s="275">
        <f t="shared" si="3"/>
        <v>7957.0246873600008</v>
      </c>
      <c r="O27" s="283">
        <f t="shared" si="4"/>
        <v>795702.46873600013</v>
      </c>
      <c r="P27" s="494"/>
      <c r="Q27" s="348" t="s">
        <v>190</v>
      </c>
    </row>
    <row r="28" spans="1:19" ht="18" customHeight="1">
      <c r="A28" s="476" t="s">
        <v>263</v>
      </c>
      <c r="B28" s="477"/>
      <c r="C28" s="281">
        <v>44387</v>
      </c>
      <c r="D28" s="275">
        <f>(C28*1.0318)</f>
        <v>45798.506600000001</v>
      </c>
      <c r="E28" s="275">
        <f>(D28*1.038)</f>
        <v>47538.849850800005</v>
      </c>
      <c r="F28" s="275">
        <f>(E28*1.0161)</f>
        <v>48304.225333397888</v>
      </c>
      <c r="G28" s="275">
        <f>(F28*1.0562)</f>
        <v>51018.922797134852</v>
      </c>
      <c r="H28" s="275">
        <f>(G28*1.1312)</f>
        <v>57712.605468118942</v>
      </c>
      <c r="I28" s="275">
        <f>(H28*1.0929)</f>
        <v>63074.106516107189</v>
      </c>
      <c r="J28" s="275">
        <f>(I28*1.052)</f>
        <v>66353.960054944764</v>
      </c>
      <c r="K28" s="275">
        <f t="shared" si="1"/>
        <v>69804.365977801892</v>
      </c>
      <c r="L28" s="275">
        <f t="shared" si="2"/>
        <v>72317.323153002755</v>
      </c>
      <c r="M28" s="282">
        <v>100</v>
      </c>
      <c r="N28" s="275">
        <f t="shared" si="3"/>
        <v>72317.323153002755</v>
      </c>
      <c r="O28" s="283">
        <f t="shared" si="4"/>
        <v>7231732.3153002756</v>
      </c>
      <c r="P28" s="494"/>
      <c r="Q28" s="348" t="s">
        <v>190</v>
      </c>
    </row>
    <row r="29" spans="1:19" ht="18" customHeight="1">
      <c r="A29" s="476" t="s">
        <v>264</v>
      </c>
      <c r="B29" s="477"/>
      <c r="C29" s="281">
        <v>25585</v>
      </c>
      <c r="D29" s="275">
        <f>(C29*1.0318)</f>
        <v>26398.603000000003</v>
      </c>
      <c r="E29" s="275">
        <f>(D29*1.038)</f>
        <v>27401.749914000004</v>
      </c>
      <c r="F29" s="275">
        <f>(E29*1.0161)</f>
        <v>27842.918087615402</v>
      </c>
      <c r="G29" s="275">
        <f t="shared" ref="G29" si="5">(F29*1.0562)</f>
        <v>29407.690084139387</v>
      </c>
      <c r="H29" s="275">
        <f>(G29*1.1312)</f>
        <v>33265.979023178472</v>
      </c>
      <c r="I29" s="275">
        <f>(H29*1.0929)</f>
        <v>36356.388474431755</v>
      </c>
      <c r="J29" s="275">
        <f t="shared" ref="J29:J32" si="6">(I29*1.052)</f>
        <v>38246.920675102207</v>
      </c>
      <c r="K29" s="275">
        <f t="shared" si="1"/>
        <v>40235.760550207524</v>
      </c>
      <c r="L29" s="275">
        <f t="shared" si="2"/>
        <v>41684.247930014993</v>
      </c>
      <c r="M29" s="282">
        <v>140</v>
      </c>
      <c r="N29" s="275">
        <f t="shared" si="3"/>
        <v>41684.247930014993</v>
      </c>
      <c r="O29" s="283">
        <f t="shared" si="4"/>
        <v>5835794.7102020988</v>
      </c>
      <c r="P29" s="494"/>
      <c r="Q29" s="348" t="s">
        <v>190</v>
      </c>
    </row>
    <row r="30" spans="1:19" ht="18" customHeight="1">
      <c r="A30" s="476" t="s">
        <v>281</v>
      </c>
      <c r="B30" s="477"/>
      <c r="C30" s="275">
        <v>18716.490000000002</v>
      </c>
      <c r="D30" s="275" t="s">
        <v>237</v>
      </c>
      <c r="E30" s="275" t="s">
        <v>237</v>
      </c>
      <c r="F30" s="275" t="s">
        <v>237</v>
      </c>
      <c r="G30" s="275">
        <f>(C30*1.0562)</f>
        <v>19768.356738000002</v>
      </c>
      <c r="H30" s="275">
        <f>(G30*1.1312)</f>
        <v>22361.965142025601</v>
      </c>
      <c r="I30" s="275">
        <f>(H30*1.0929)</f>
        <v>24439.391703719779</v>
      </c>
      <c r="J30" s="275">
        <f t="shared" si="6"/>
        <v>25710.240072313209</v>
      </c>
      <c r="K30" s="275">
        <f t="shared" si="1"/>
        <v>27047.172556073496</v>
      </c>
      <c r="L30" s="275">
        <f t="shared" si="2"/>
        <v>28020.870768092143</v>
      </c>
      <c r="M30" s="282">
        <v>140</v>
      </c>
      <c r="N30" s="275">
        <f t="shared" si="3"/>
        <v>28020.870768092143</v>
      </c>
      <c r="O30" s="283">
        <f t="shared" si="4"/>
        <v>3922921.9075329001</v>
      </c>
      <c r="P30" s="494"/>
      <c r="Q30" s="348" t="s">
        <v>190</v>
      </c>
    </row>
    <row r="31" spans="1:19" ht="18" customHeight="1">
      <c r="A31" s="502" t="s">
        <v>265</v>
      </c>
      <c r="B31" s="503"/>
      <c r="C31" s="281">
        <v>31681</v>
      </c>
      <c r="D31" s="275" t="s">
        <v>237</v>
      </c>
      <c r="E31" s="275" t="s">
        <v>237</v>
      </c>
      <c r="F31" s="275" t="s">
        <v>237</v>
      </c>
      <c r="G31" s="275">
        <f t="shared" ref="G31:G32" si="7">(C31*1.0562)</f>
        <v>33461.472200000004</v>
      </c>
      <c r="H31" s="275">
        <f>(G31*1.1312)</f>
        <v>37851.617352640002</v>
      </c>
      <c r="I31" s="275">
        <f>(H31*1.0929)</f>
        <v>41368.03260470026</v>
      </c>
      <c r="J31" s="275">
        <f t="shared" si="6"/>
        <v>43519.170300144673</v>
      </c>
      <c r="K31" s="275">
        <f t="shared" si="1"/>
        <v>45782.167155752199</v>
      </c>
      <c r="L31" s="275">
        <f t="shared" si="2"/>
        <v>47430.325173359277</v>
      </c>
      <c r="M31" s="282">
        <v>80</v>
      </c>
      <c r="N31" s="275">
        <f t="shared" si="3"/>
        <v>47430.325173359277</v>
      </c>
      <c r="O31" s="283">
        <f t="shared" si="4"/>
        <v>3794426.0138687422</v>
      </c>
      <c r="P31" s="494"/>
      <c r="Q31" s="348" t="s">
        <v>190</v>
      </c>
    </row>
    <row r="32" spans="1:19" ht="18" customHeight="1">
      <c r="A32" s="502" t="s">
        <v>280</v>
      </c>
      <c r="B32" s="503"/>
      <c r="C32" s="281">
        <v>3808</v>
      </c>
      <c r="D32" s="275" t="s">
        <v>237</v>
      </c>
      <c r="E32" s="275" t="s">
        <v>237</v>
      </c>
      <c r="F32" s="275" t="s">
        <v>237</v>
      </c>
      <c r="G32" s="275">
        <f t="shared" si="7"/>
        <v>4022.0096000000003</v>
      </c>
      <c r="H32" s="275">
        <f>(G32*1.1312)</f>
        <v>4549.6972595200004</v>
      </c>
      <c r="I32" s="275">
        <f>(H32*1.0929)</f>
        <v>4972.3641349294085</v>
      </c>
      <c r="J32" s="275">
        <f t="shared" si="6"/>
        <v>5230.9270699457384</v>
      </c>
      <c r="K32" s="275">
        <f t="shared" si="1"/>
        <v>5502.9352775829166</v>
      </c>
      <c r="L32" s="275">
        <f t="shared" si="2"/>
        <v>5701.0409475759016</v>
      </c>
      <c r="M32" s="282">
        <v>80</v>
      </c>
      <c r="N32" s="275">
        <f t="shared" si="3"/>
        <v>5701.0409475759016</v>
      </c>
      <c r="O32" s="283">
        <f t="shared" si="4"/>
        <v>456083.27580607211</v>
      </c>
      <c r="P32" s="494"/>
      <c r="Q32" s="348" t="s">
        <v>190</v>
      </c>
    </row>
    <row r="33" spans="1:18" ht="18" customHeight="1">
      <c r="A33" s="502" t="s">
        <v>285</v>
      </c>
      <c r="B33" s="503"/>
      <c r="C33" s="275">
        <v>32689</v>
      </c>
      <c r="D33" s="275" t="s">
        <v>237</v>
      </c>
      <c r="E33" s="275" t="s">
        <v>237</v>
      </c>
      <c r="F33" s="275" t="s">
        <v>237</v>
      </c>
      <c r="G33" s="275" t="s">
        <v>237</v>
      </c>
      <c r="H33" s="275" t="s">
        <v>237</v>
      </c>
      <c r="I33" s="275" t="s">
        <v>237</v>
      </c>
      <c r="J33" s="275">
        <f>(C33*1.052)</f>
        <v>34388.828000000001</v>
      </c>
      <c r="K33" s="275">
        <f t="shared" si="1"/>
        <v>36177.047056000003</v>
      </c>
      <c r="L33" s="275">
        <f t="shared" si="2"/>
        <v>37479.420750016005</v>
      </c>
      <c r="M33" s="282">
        <v>100</v>
      </c>
      <c r="N33" s="275">
        <f t="shared" si="3"/>
        <v>37479.420750016005</v>
      </c>
      <c r="O33" s="283">
        <f t="shared" si="4"/>
        <v>3747942.0750016007</v>
      </c>
      <c r="P33" s="494"/>
      <c r="Q33" s="348" t="s">
        <v>190</v>
      </c>
    </row>
    <row r="34" spans="1:18" ht="18" customHeight="1">
      <c r="A34" s="502" t="s">
        <v>266</v>
      </c>
      <c r="B34" s="503"/>
      <c r="C34" s="281">
        <v>27039</v>
      </c>
      <c r="D34" s="275" t="s">
        <v>237</v>
      </c>
      <c r="E34" s="275" t="s">
        <v>237</v>
      </c>
      <c r="F34" s="275" t="s">
        <v>237</v>
      </c>
      <c r="G34" s="275" t="s">
        <v>237</v>
      </c>
      <c r="H34" s="275">
        <f>(C34*1.1312)</f>
        <v>30586.516800000001</v>
      </c>
      <c r="I34" s="275">
        <f>(H34*1.0929)</f>
        <v>33428.004210719999</v>
      </c>
      <c r="J34" s="275">
        <f>(I34*1.052)</f>
        <v>35166.260429677437</v>
      </c>
      <c r="K34" s="275">
        <f t="shared" si="1"/>
        <v>36994.905972020664</v>
      </c>
      <c r="L34" s="275">
        <f t="shared" si="2"/>
        <v>38326.722587013406</v>
      </c>
      <c r="M34" s="282">
        <v>50</v>
      </c>
      <c r="N34" s="275">
        <f t="shared" si="3"/>
        <v>38326.722587013406</v>
      </c>
      <c r="O34" s="283">
        <f t="shared" si="4"/>
        <v>1916336.1293506704</v>
      </c>
      <c r="P34" s="494"/>
      <c r="Q34" s="348" t="s">
        <v>190</v>
      </c>
    </row>
    <row r="35" spans="1:18" ht="18" customHeight="1">
      <c r="A35" s="502" t="s">
        <v>267</v>
      </c>
      <c r="B35" s="503"/>
      <c r="C35" s="275">
        <v>34986</v>
      </c>
      <c r="D35" s="275" t="s">
        <v>237</v>
      </c>
      <c r="E35" s="275" t="s">
        <v>237</v>
      </c>
      <c r="F35" s="275" t="s">
        <v>237</v>
      </c>
      <c r="G35" s="275" t="s">
        <v>237</v>
      </c>
      <c r="H35" s="275" t="s">
        <v>237</v>
      </c>
      <c r="I35" s="275" t="s">
        <v>237</v>
      </c>
      <c r="J35" s="275">
        <f t="shared" si="0"/>
        <v>36805.272000000004</v>
      </c>
      <c r="K35" s="275">
        <f t="shared" si="1"/>
        <v>38719.146144000006</v>
      </c>
      <c r="L35" s="275">
        <f t="shared" si="2"/>
        <v>40113.035405184004</v>
      </c>
      <c r="M35" s="285">
        <v>150</v>
      </c>
      <c r="N35" s="275">
        <f t="shared" si="3"/>
        <v>40113.035405184004</v>
      </c>
      <c r="O35" s="283">
        <f t="shared" si="4"/>
        <v>6016955.3107776009</v>
      </c>
      <c r="P35" s="494"/>
      <c r="Q35" s="348" t="s">
        <v>190</v>
      </c>
    </row>
    <row r="36" spans="1:18" ht="18" customHeight="1">
      <c r="A36" s="502" t="s">
        <v>268</v>
      </c>
      <c r="B36" s="503"/>
      <c r="C36" s="281">
        <v>290000</v>
      </c>
      <c r="D36" s="275" t="s">
        <v>237</v>
      </c>
      <c r="E36" s="275" t="s">
        <v>237</v>
      </c>
      <c r="F36" s="275" t="s">
        <v>237</v>
      </c>
      <c r="G36" s="275" t="s">
        <v>237</v>
      </c>
      <c r="H36" s="275">
        <f>(C36*1.1312)</f>
        <v>328048</v>
      </c>
      <c r="I36" s="275">
        <f>(H36*1.0929)</f>
        <v>358523.65919999999</v>
      </c>
      <c r="J36" s="275">
        <f>(I36*1.052)</f>
        <v>377166.8894784</v>
      </c>
      <c r="K36" s="275">
        <f t="shared" si="1"/>
        <v>396779.56773127679</v>
      </c>
      <c r="L36" s="275">
        <f t="shared" si="2"/>
        <v>411063.63216960279</v>
      </c>
      <c r="M36" s="285">
        <v>30</v>
      </c>
      <c r="N36" s="275">
        <f t="shared" si="3"/>
        <v>411063.63216960279</v>
      </c>
      <c r="O36" s="283">
        <f t="shared" si="4"/>
        <v>12331908.965088084</v>
      </c>
      <c r="P36" s="494"/>
      <c r="Q36" s="348" t="s">
        <v>190</v>
      </c>
    </row>
    <row r="37" spans="1:18" ht="38.25" customHeight="1">
      <c r="A37" s="502" t="s">
        <v>269</v>
      </c>
      <c r="B37" s="503"/>
      <c r="C37" s="281">
        <v>300000</v>
      </c>
      <c r="D37" s="275" t="s">
        <v>237</v>
      </c>
      <c r="E37" s="275" t="s">
        <v>237</v>
      </c>
      <c r="F37" s="275" t="s">
        <v>237</v>
      </c>
      <c r="G37" s="275">
        <f t="shared" ref="G37" si="8">(C37*1.0562)</f>
        <v>316860</v>
      </c>
      <c r="H37" s="275">
        <f>(G37*1.1312)</f>
        <v>358432.03200000001</v>
      </c>
      <c r="I37" s="275">
        <f>(H37*1.0929)</f>
        <v>391730.36777279997</v>
      </c>
      <c r="J37" s="275">
        <f>(I37*1.052)</f>
        <v>412100.3468969856</v>
      </c>
      <c r="K37" s="275">
        <f t="shared" si="1"/>
        <v>433529.56493562885</v>
      </c>
      <c r="L37" s="275">
        <f t="shared" si="2"/>
        <v>449136.62927331153</v>
      </c>
      <c r="M37" s="285">
        <v>50</v>
      </c>
      <c r="N37" s="275">
        <f t="shared" si="3"/>
        <v>449136.62927331153</v>
      </c>
      <c r="O37" s="283">
        <f>N37*M37</f>
        <v>22456831.463665575</v>
      </c>
      <c r="P37" s="494"/>
      <c r="Q37" s="496" t="s">
        <v>251</v>
      </c>
    </row>
    <row r="38" spans="1:18" ht="38.25" customHeight="1">
      <c r="A38" s="502" t="s">
        <v>270</v>
      </c>
      <c r="B38" s="503"/>
      <c r="C38" s="281">
        <v>180000</v>
      </c>
      <c r="D38" s="275" t="s">
        <v>237</v>
      </c>
      <c r="E38" s="275" t="s">
        <v>237</v>
      </c>
      <c r="F38" s="275" t="s">
        <v>237</v>
      </c>
      <c r="G38" s="275">
        <f>(C38*1.0562)</f>
        <v>190116</v>
      </c>
      <c r="H38" s="275">
        <f>(G38*1.1312)</f>
        <v>215059.21919999999</v>
      </c>
      <c r="I38" s="275">
        <f>(H38*1.0929)</f>
        <v>235038.22066368</v>
      </c>
      <c r="J38" s="275">
        <f>(I38*1.052)</f>
        <v>247260.20813819137</v>
      </c>
      <c r="K38" s="275">
        <f t="shared" si="1"/>
        <v>260117.73896137733</v>
      </c>
      <c r="L38" s="275">
        <f t="shared" si="2"/>
        <v>269481.9775639869</v>
      </c>
      <c r="M38" s="285">
        <v>50</v>
      </c>
      <c r="N38" s="275">
        <f t="shared" si="3"/>
        <v>269481.9775639869</v>
      </c>
      <c r="O38" s="283">
        <f t="shared" si="4"/>
        <v>13474098.878199345</v>
      </c>
      <c r="P38" s="494"/>
      <c r="Q38" s="496"/>
    </row>
    <row r="39" spans="1:18" ht="18" customHeight="1">
      <c r="A39" s="502" t="s">
        <v>271</v>
      </c>
      <c r="B39" s="503"/>
      <c r="C39" s="275">
        <v>4870412.33</v>
      </c>
      <c r="D39" s="275" t="s">
        <v>237</v>
      </c>
      <c r="E39" s="275" t="s">
        <v>237</v>
      </c>
      <c r="F39" s="275" t="s">
        <v>237</v>
      </c>
      <c r="G39" s="275" t="s">
        <v>237</v>
      </c>
      <c r="H39" s="275" t="s">
        <v>237</v>
      </c>
      <c r="I39" s="275" t="s">
        <v>237</v>
      </c>
      <c r="J39" s="275">
        <f>(C39*1.052)</f>
        <v>5123673.77116</v>
      </c>
      <c r="K39" s="275">
        <f t="shared" si="1"/>
        <v>5390104.8072603205</v>
      </c>
      <c r="L39" s="275">
        <f t="shared" si="2"/>
        <v>5584148.5803216919</v>
      </c>
      <c r="M39" s="285">
        <v>10</v>
      </c>
      <c r="N39" s="275">
        <f t="shared" si="3"/>
        <v>5584148.5803216919</v>
      </c>
      <c r="O39" s="283">
        <f>N39*M39</f>
        <v>55841485.803216919</v>
      </c>
      <c r="P39" s="494"/>
      <c r="Q39" s="348" t="s">
        <v>190</v>
      </c>
    </row>
    <row r="40" spans="1:18" ht="36.75" customHeight="1">
      <c r="A40" s="502" t="s">
        <v>272</v>
      </c>
      <c r="B40" s="503"/>
      <c r="C40" s="275">
        <v>70000</v>
      </c>
      <c r="D40" s="275" t="s">
        <v>237</v>
      </c>
      <c r="E40" s="275" t="s">
        <v>237</v>
      </c>
      <c r="F40" s="275" t="s">
        <v>237</v>
      </c>
      <c r="G40" s="275">
        <f t="shared" ref="G40:G41" si="9">(C40*1.0562)</f>
        <v>73934</v>
      </c>
      <c r="H40" s="275">
        <f>(G40*1.1312)</f>
        <v>83634.140799999994</v>
      </c>
      <c r="I40" s="275">
        <f>(H40*1.0929)</f>
        <v>91403.752480319992</v>
      </c>
      <c r="J40" s="275">
        <f>(I40*1.052)</f>
        <v>96156.747609296639</v>
      </c>
      <c r="K40" s="275">
        <f>(J40*1.052)</f>
        <v>101156.89848498006</v>
      </c>
      <c r="L40" s="275">
        <f t="shared" si="2"/>
        <v>104798.54683043934</v>
      </c>
      <c r="M40" s="285">
        <v>80</v>
      </c>
      <c r="N40" s="275">
        <f t="shared" si="3"/>
        <v>104798.54683043934</v>
      </c>
      <c r="O40" s="283">
        <f t="shared" si="4"/>
        <v>8383883.7464351477</v>
      </c>
      <c r="P40" s="494"/>
      <c r="Q40" s="496" t="s">
        <v>251</v>
      </c>
    </row>
    <row r="41" spans="1:18" ht="36.75" customHeight="1" thickBot="1">
      <c r="A41" s="512" t="s">
        <v>273</v>
      </c>
      <c r="B41" s="513"/>
      <c r="C41" s="286">
        <v>1000</v>
      </c>
      <c r="D41" s="286" t="s">
        <v>237</v>
      </c>
      <c r="E41" s="286" t="s">
        <v>237</v>
      </c>
      <c r="F41" s="286" t="s">
        <v>237</v>
      </c>
      <c r="G41" s="286">
        <f t="shared" si="9"/>
        <v>1056.2</v>
      </c>
      <c r="H41" s="286">
        <f>(G41*1.1312)</f>
        <v>1194.7734399999999</v>
      </c>
      <c r="I41" s="286">
        <f>(H41*1.0929)</f>
        <v>1305.7678925759999</v>
      </c>
      <c r="J41" s="286">
        <f>(I41*1.052)</f>
        <v>1373.6678229899519</v>
      </c>
      <c r="K41" s="286">
        <f t="shared" si="1"/>
        <v>1445.0985497854294</v>
      </c>
      <c r="L41" s="286">
        <f t="shared" si="2"/>
        <v>1497.1220975777048</v>
      </c>
      <c r="M41" s="287">
        <v>2000</v>
      </c>
      <c r="N41" s="286">
        <f t="shared" si="3"/>
        <v>1497.1220975777048</v>
      </c>
      <c r="O41" s="288">
        <f t="shared" si="4"/>
        <v>2994244.1951554096</v>
      </c>
      <c r="P41" s="495"/>
      <c r="Q41" s="497"/>
    </row>
    <row r="42" spans="1:18" ht="18" customHeight="1">
      <c r="M42" s="350"/>
      <c r="O42" s="289"/>
    </row>
    <row r="43" spans="1:18" ht="18" customHeight="1">
      <c r="M43" s="350"/>
    </row>
    <row r="44" spans="1:18" ht="18" customHeight="1">
      <c r="A44" s="351"/>
      <c r="B44" s="351"/>
      <c r="M44" s="350"/>
    </row>
    <row r="45" spans="1:18" ht="18" customHeight="1">
      <c r="A45" s="351"/>
      <c r="B45" s="351"/>
      <c r="D45" s="290"/>
      <c r="E45" s="290"/>
      <c r="F45" s="290"/>
      <c r="G45" s="290"/>
      <c r="H45" s="290"/>
      <c r="I45" s="290"/>
      <c r="J45" s="290"/>
      <c r="K45" s="290"/>
      <c r="L45" s="290"/>
      <c r="M45" s="350"/>
    </row>
    <row r="46" spans="1:18" ht="18" customHeight="1" thickBot="1">
      <c r="A46" s="351"/>
      <c r="B46" s="351"/>
      <c r="D46" s="290"/>
      <c r="E46" s="290"/>
      <c r="F46" s="290"/>
      <c r="G46" s="290"/>
      <c r="H46" s="290"/>
      <c r="I46" s="290"/>
      <c r="J46" s="290"/>
      <c r="K46" s="290"/>
      <c r="L46" s="290"/>
      <c r="M46" s="350"/>
      <c r="P46" s="289"/>
    </row>
    <row r="47" spans="1:18" ht="34.5" customHeight="1">
      <c r="A47" s="478" t="s">
        <v>224</v>
      </c>
      <c r="B47" s="479"/>
      <c r="C47" s="346" t="s">
        <v>225</v>
      </c>
      <c r="D47" s="346" t="s">
        <v>226</v>
      </c>
      <c r="E47" s="346" t="s">
        <v>227</v>
      </c>
      <c r="F47" s="346" t="s">
        <v>228</v>
      </c>
      <c r="G47" s="346" t="s">
        <v>229</v>
      </c>
      <c r="H47" s="346" t="s">
        <v>230</v>
      </c>
      <c r="I47" s="346" t="s">
        <v>231</v>
      </c>
      <c r="J47" s="346" t="s">
        <v>232</v>
      </c>
      <c r="K47" s="346" t="s">
        <v>233</v>
      </c>
      <c r="L47" s="346" t="s">
        <v>293</v>
      </c>
      <c r="M47" s="346" t="s">
        <v>18</v>
      </c>
      <c r="N47" s="346" t="s">
        <v>294</v>
      </c>
      <c r="O47" s="346" t="s">
        <v>234</v>
      </c>
      <c r="P47" s="346" t="s">
        <v>52</v>
      </c>
      <c r="Q47" s="347" t="s">
        <v>235</v>
      </c>
    </row>
    <row r="48" spans="1:18" ht="18" customHeight="1">
      <c r="A48" s="498" t="s">
        <v>295</v>
      </c>
      <c r="B48" s="499"/>
      <c r="C48" s="291">
        <v>260000</v>
      </c>
      <c r="D48" s="291" t="s">
        <v>237</v>
      </c>
      <c r="E48" s="291" t="s">
        <v>237</v>
      </c>
      <c r="F48" s="291" t="s">
        <v>237</v>
      </c>
      <c r="G48" s="291" t="s">
        <v>237</v>
      </c>
      <c r="H48" s="291">
        <f>(C48*1.1312)</f>
        <v>294112</v>
      </c>
      <c r="I48" s="291">
        <f>(H48*1.0929)</f>
        <v>321435.0048</v>
      </c>
      <c r="J48" s="291">
        <f>(I48*1.052)</f>
        <v>338149.62504960003</v>
      </c>
      <c r="K48" s="291">
        <f>(J48*1.052)</f>
        <v>355733.40555217926</v>
      </c>
      <c r="L48" s="291">
        <f>K48*1.036</f>
        <v>368539.80815205775</v>
      </c>
      <c r="M48" s="37">
        <v>56</v>
      </c>
      <c r="N48" s="291">
        <f>+L48</f>
        <v>368539.80815205775</v>
      </c>
      <c r="O48" s="292">
        <f>N48*M48</f>
        <v>20638229.256515235</v>
      </c>
      <c r="P48" s="494">
        <f>ROUND(SUM(O48:O50),-5)</f>
        <v>51800000</v>
      </c>
      <c r="Q48" s="506" t="s">
        <v>274</v>
      </c>
      <c r="R48" s="289"/>
    </row>
    <row r="49" spans="1:19" ht="18" customHeight="1">
      <c r="A49" s="498" t="s">
        <v>296</v>
      </c>
      <c r="B49" s="499"/>
      <c r="C49" s="291">
        <v>380000</v>
      </c>
      <c r="D49" s="291" t="s">
        <v>237</v>
      </c>
      <c r="E49" s="291" t="s">
        <v>237</v>
      </c>
      <c r="F49" s="291" t="s">
        <v>237</v>
      </c>
      <c r="G49" s="291" t="s">
        <v>237</v>
      </c>
      <c r="H49" s="291">
        <f>(C49*1.1312)</f>
        <v>429856</v>
      </c>
      <c r="I49" s="291">
        <f>(H49*1.0929)</f>
        <v>469789.62239999999</v>
      </c>
      <c r="J49" s="291">
        <f>(I49*1.052)</f>
        <v>494218.68276480003</v>
      </c>
      <c r="K49" s="291">
        <f>(J49*1.052)</f>
        <v>519918.05426856969</v>
      </c>
      <c r="L49" s="291">
        <f t="shared" ref="L49:L50" si="10">K49*1.036</f>
        <v>538635.10422223818</v>
      </c>
      <c r="M49" s="37">
        <v>54</v>
      </c>
      <c r="N49" s="291">
        <f t="shared" ref="N49:N50" si="11">+L49</f>
        <v>538635.10422223818</v>
      </c>
      <c r="O49" s="292">
        <f t="shared" ref="O49:O50" si="12">N49*M49</f>
        <v>29086295.628000863</v>
      </c>
      <c r="P49" s="494"/>
      <c r="Q49" s="506"/>
    </row>
    <row r="50" spans="1:19" ht="18" customHeight="1" thickBot="1">
      <c r="A50" s="500" t="s">
        <v>275</v>
      </c>
      <c r="B50" s="501"/>
      <c r="C50" s="293">
        <v>22548</v>
      </c>
      <c r="D50" s="293" t="s">
        <v>237</v>
      </c>
      <c r="E50" s="293" t="s">
        <v>237</v>
      </c>
      <c r="F50" s="293" t="s">
        <v>237</v>
      </c>
      <c r="G50" s="293" t="s">
        <v>237</v>
      </c>
      <c r="H50" s="293" t="s">
        <v>237</v>
      </c>
      <c r="I50" s="293" t="s">
        <v>237</v>
      </c>
      <c r="J50" s="293">
        <f>(C50*1.052)</f>
        <v>23720.496000000003</v>
      </c>
      <c r="K50" s="293">
        <f>(J50*1.052)</f>
        <v>24953.961792000006</v>
      </c>
      <c r="L50" s="293">
        <f t="shared" si="10"/>
        <v>25852.304416512008</v>
      </c>
      <c r="M50" s="352">
        <v>80</v>
      </c>
      <c r="N50" s="293">
        <f t="shared" si="11"/>
        <v>25852.304416512008</v>
      </c>
      <c r="O50" s="294">
        <f t="shared" si="12"/>
        <v>2068184.3533209607</v>
      </c>
      <c r="P50" s="495"/>
      <c r="Q50" s="507"/>
    </row>
    <row r="51" spans="1:19" ht="18" customHeight="1">
      <c r="A51" s="351"/>
      <c r="B51" s="351"/>
      <c r="O51" s="289">
        <f>SUM(O48:O50)</f>
        <v>51792709.237837061</v>
      </c>
    </row>
    <row r="52" spans="1:19" ht="18" customHeight="1">
      <c r="A52" s="351"/>
      <c r="B52" s="351"/>
    </row>
    <row r="53" spans="1:19" ht="18" customHeight="1" thickBot="1"/>
    <row r="54" spans="1:19" ht="46.5" customHeight="1">
      <c r="A54" s="478" t="s">
        <v>224</v>
      </c>
      <c r="B54" s="479"/>
      <c r="C54" s="346" t="s">
        <v>225</v>
      </c>
      <c r="D54" s="346" t="s">
        <v>226</v>
      </c>
      <c r="E54" s="346" t="s">
        <v>227</v>
      </c>
      <c r="F54" s="346" t="s">
        <v>228</v>
      </c>
      <c r="G54" s="346" t="s">
        <v>229</v>
      </c>
      <c r="H54" s="346" t="s">
        <v>230</v>
      </c>
      <c r="I54" s="346" t="s">
        <v>231</v>
      </c>
      <c r="J54" s="346" t="s">
        <v>232</v>
      </c>
      <c r="K54" s="346" t="s">
        <v>233</v>
      </c>
      <c r="L54" s="346" t="s">
        <v>293</v>
      </c>
      <c r="M54" s="346" t="s">
        <v>18</v>
      </c>
      <c r="N54" s="346" t="s">
        <v>294</v>
      </c>
      <c r="O54" s="346" t="s">
        <v>276</v>
      </c>
      <c r="P54" s="346" t="s">
        <v>52</v>
      </c>
      <c r="Q54" s="347" t="s">
        <v>235</v>
      </c>
    </row>
    <row r="55" spans="1:19" ht="39" customHeight="1">
      <c r="A55" s="508" t="s">
        <v>297</v>
      </c>
      <c r="B55" s="353" t="s">
        <v>277</v>
      </c>
      <c r="C55" s="291">
        <v>23350000</v>
      </c>
      <c r="D55" s="291" t="s">
        <v>237</v>
      </c>
      <c r="E55" s="291" t="s">
        <v>237</v>
      </c>
      <c r="F55" s="291" t="s">
        <v>237</v>
      </c>
      <c r="G55" s="291" t="s">
        <v>237</v>
      </c>
      <c r="H55" s="291" t="s">
        <v>237</v>
      </c>
      <c r="I55" s="291" t="s">
        <v>237</v>
      </c>
      <c r="J55" s="291" t="s">
        <v>237</v>
      </c>
      <c r="K55" s="291">
        <f>(C55*1.052)</f>
        <v>24564200</v>
      </c>
      <c r="L55" s="291">
        <f>K55*1.036</f>
        <v>25448511.199999999</v>
      </c>
      <c r="M55" s="37">
        <v>3</v>
      </c>
      <c r="N55" s="291">
        <f>+L55</f>
        <v>25448511.199999999</v>
      </c>
      <c r="O55" s="292">
        <f>(N55*M55)*10</f>
        <v>763455336</v>
      </c>
      <c r="P55" s="494">
        <f>SUM(O55:O56)</f>
        <v>1132921944</v>
      </c>
      <c r="Q55" s="510" t="s">
        <v>190</v>
      </c>
    </row>
    <row r="56" spans="1:19" ht="45.75" customHeight="1" thickBot="1">
      <c r="A56" s="509"/>
      <c r="B56" s="354" t="s">
        <v>278</v>
      </c>
      <c r="C56" s="293">
        <v>33900000</v>
      </c>
      <c r="D56" s="293" t="s">
        <v>237</v>
      </c>
      <c r="E56" s="293" t="s">
        <v>237</v>
      </c>
      <c r="F56" s="293" t="s">
        <v>237</v>
      </c>
      <c r="G56" s="293" t="s">
        <v>237</v>
      </c>
      <c r="H56" s="293" t="s">
        <v>237</v>
      </c>
      <c r="I56" s="293" t="s">
        <v>237</v>
      </c>
      <c r="J56" s="293" t="s">
        <v>237</v>
      </c>
      <c r="K56" s="293">
        <f>(C56*1.052)</f>
        <v>35662800</v>
      </c>
      <c r="L56" s="293">
        <f>K56*1.036</f>
        <v>36946660.800000004</v>
      </c>
      <c r="M56" s="352">
        <v>1</v>
      </c>
      <c r="N56" s="293">
        <f>+L56</f>
        <v>36946660.800000004</v>
      </c>
      <c r="O56" s="294">
        <f>(N56*M56)*10</f>
        <v>369466608.00000006</v>
      </c>
      <c r="P56" s="495"/>
      <c r="Q56" s="511"/>
    </row>
    <row r="57" spans="1:19">
      <c r="O57" s="289">
        <f>SUM(O55:O56)</f>
        <v>1132921944</v>
      </c>
    </row>
    <row r="59" spans="1:19" ht="18" customHeight="1" thickBot="1">
      <c r="S59" s="355"/>
    </row>
    <row r="60" spans="1:19" ht="18" customHeight="1">
      <c r="A60" s="480" t="s">
        <v>279</v>
      </c>
      <c r="B60" s="481"/>
      <c r="C60" s="481"/>
      <c r="D60" s="481"/>
      <c r="E60" s="481"/>
      <c r="F60" s="481"/>
      <c r="G60" s="481"/>
      <c r="H60" s="481"/>
      <c r="I60" s="481"/>
      <c r="J60" s="481"/>
      <c r="K60" s="481"/>
      <c r="L60" s="481"/>
      <c r="M60" s="481"/>
      <c r="N60" s="481"/>
      <c r="O60" s="481"/>
      <c r="P60" s="486">
        <f>+P55+P48+P3</f>
        <v>2035206704.0681787</v>
      </c>
      <c r="Q60" s="487"/>
      <c r="R60" s="284"/>
      <c r="S60" s="355"/>
    </row>
    <row r="61" spans="1:19" ht="18" customHeight="1">
      <c r="A61" s="482"/>
      <c r="B61" s="483"/>
      <c r="C61" s="483"/>
      <c r="D61" s="483"/>
      <c r="E61" s="483"/>
      <c r="F61" s="483"/>
      <c r="G61" s="483"/>
      <c r="H61" s="483"/>
      <c r="I61" s="483"/>
      <c r="J61" s="483"/>
      <c r="K61" s="483"/>
      <c r="L61" s="483"/>
      <c r="M61" s="483"/>
      <c r="N61" s="483"/>
      <c r="O61" s="483"/>
      <c r="P61" s="488"/>
      <c r="Q61" s="489"/>
      <c r="R61" s="284"/>
      <c r="S61" s="355"/>
    </row>
    <row r="62" spans="1:19" ht="18" customHeight="1" thickBot="1">
      <c r="A62" s="484"/>
      <c r="B62" s="485"/>
      <c r="C62" s="485"/>
      <c r="D62" s="485"/>
      <c r="E62" s="485"/>
      <c r="F62" s="485"/>
      <c r="G62" s="485"/>
      <c r="H62" s="485"/>
      <c r="I62" s="485"/>
      <c r="J62" s="485"/>
      <c r="K62" s="485"/>
      <c r="L62" s="485"/>
      <c r="M62" s="485"/>
      <c r="N62" s="485"/>
      <c r="O62" s="485"/>
      <c r="P62" s="490"/>
      <c r="Q62" s="491"/>
      <c r="R62" s="284"/>
      <c r="S62" s="355"/>
    </row>
    <row r="63" spans="1:19" ht="18" customHeight="1">
      <c r="O63" s="289"/>
      <c r="P63" s="289"/>
      <c r="R63" s="284"/>
      <c r="S63" s="289"/>
    </row>
    <row r="64" spans="1:19" ht="18" customHeight="1">
      <c r="O64" s="289"/>
      <c r="P64" s="289"/>
      <c r="R64" s="355"/>
    </row>
    <row r="65" spans="15:16" ht="18" customHeight="1">
      <c r="O65" s="289"/>
    </row>
    <row r="66" spans="15:16" ht="18" customHeight="1">
      <c r="P66" s="289"/>
    </row>
  </sheetData>
  <mergeCells count="58">
    <mergeCell ref="S2:T2"/>
    <mergeCell ref="Q48:Q50"/>
    <mergeCell ref="A55:A56"/>
    <mergeCell ref="P55:P56"/>
    <mergeCell ref="Q55:Q56"/>
    <mergeCell ref="A41:B41"/>
    <mergeCell ref="A37:B37"/>
    <mergeCell ref="A32:B32"/>
    <mergeCell ref="A33:B33"/>
    <mergeCell ref="A34:B34"/>
    <mergeCell ref="A35:B35"/>
    <mergeCell ref="A36:B36"/>
    <mergeCell ref="A19:B19"/>
    <mergeCell ref="A31:B31"/>
    <mergeCell ref="A21:B21"/>
    <mergeCell ref="A22:B22"/>
    <mergeCell ref="A60:O62"/>
    <mergeCell ref="P60:Q62"/>
    <mergeCell ref="A1:Q1"/>
    <mergeCell ref="P3:P41"/>
    <mergeCell ref="Q22:Q23"/>
    <mergeCell ref="Q37:Q38"/>
    <mergeCell ref="Q40:Q41"/>
    <mergeCell ref="A47:B47"/>
    <mergeCell ref="A48:B48"/>
    <mergeCell ref="A49:B49"/>
    <mergeCell ref="A50:B50"/>
    <mergeCell ref="A54:B54"/>
    <mergeCell ref="P48:P50"/>
    <mergeCell ref="A38:B38"/>
    <mergeCell ref="A39:B39"/>
    <mergeCell ref="A40:B40"/>
    <mergeCell ref="A28:B28"/>
    <mergeCell ref="A29:B29"/>
    <mergeCell ref="A30:B30"/>
    <mergeCell ref="A14:B14"/>
    <mergeCell ref="A15:B15"/>
    <mergeCell ref="A16:B16"/>
    <mergeCell ref="A17:B17"/>
    <mergeCell ref="A18:B18"/>
    <mergeCell ref="A23:B23"/>
    <mergeCell ref="A24:B24"/>
    <mergeCell ref="A25:B25"/>
    <mergeCell ref="A26:B26"/>
    <mergeCell ref="A27:B27"/>
    <mergeCell ref="A2:B2"/>
    <mergeCell ref="A3:B3"/>
    <mergeCell ref="A4:B4"/>
    <mergeCell ref="A5:B5"/>
    <mergeCell ref="A6:B6"/>
    <mergeCell ref="A7:B7"/>
    <mergeCell ref="A8:B8"/>
    <mergeCell ref="A20:B20"/>
    <mergeCell ref="A9:B9"/>
    <mergeCell ref="A10:B10"/>
    <mergeCell ref="A11:B11"/>
    <mergeCell ref="A12:B12"/>
    <mergeCell ref="A13:B13"/>
  </mergeCells>
  <conditionalFormatting sqref="D48:D50 K55:L56 J3:L41">
    <cfRule type="colorScale" priority="7">
      <colorScale>
        <cfvo type="num" val="0"/>
        <cfvo type="num" val="&quot;&lt;0&quot;"/>
        <color theme="2" tint="-9.9978637043366805E-2"/>
        <color rgb="FFFFEF9C"/>
      </colorScale>
    </cfRule>
  </conditionalFormatting>
  <conditionalFormatting sqref="D48:L50">
    <cfRule type="cellIs" dxfId="1" priority="1" operator="equal">
      <formula>0</formula>
    </cfRule>
  </conditionalFormatting>
  <conditionalFormatting sqref="E48:G50">
    <cfRule type="colorScale" priority="4">
      <colorScale>
        <cfvo type="num" val="0"/>
        <cfvo type="num" val="&quot;&lt;0&quot;"/>
        <color theme="2" tint="-9.9978637043366805E-2"/>
        <color rgb="FFFFEF9C"/>
      </colorScale>
    </cfRule>
  </conditionalFormatting>
  <conditionalFormatting sqref="H50:I50">
    <cfRule type="colorScale" priority="3">
      <colorScale>
        <cfvo type="num" val="0"/>
        <cfvo type="num" val="&quot;&lt;0&quot;"/>
        <color theme="2" tint="-9.9978637043366805E-2"/>
        <color rgb="FFFFEF9C"/>
      </colorScale>
    </cfRule>
  </conditionalFormatting>
  <conditionalFormatting sqref="H48:L48 K49:L50 H49:J49">
    <cfRule type="colorScale" priority="5">
      <colorScale>
        <cfvo type="num" val="0"/>
        <cfvo type="num" val="&quot;&lt;0&quot;"/>
        <color theme="2" tint="-9.9978637043366805E-2"/>
        <color rgb="FFFFEF9C"/>
      </colorScale>
    </cfRule>
  </conditionalFormatting>
  <conditionalFormatting sqref="J49:J50">
    <cfRule type="colorScale" priority="2">
      <colorScale>
        <cfvo type="num" val="0"/>
        <cfvo type="num" val="&quot;&lt;0&quot;"/>
        <color theme="2" tint="-9.9978637043366805E-2"/>
        <color rgb="FFFFEF9C"/>
      </colorScale>
    </cfRule>
  </conditionalFormatting>
  <conditionalFormatting sqref="J3:L41 K55:L56">
    <cfRule type="cellIs" dxfId="0" priority="6" operator="equal">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Q27"/>
  <sheetViews>
    <sheetView zoomScale="50" zoomScaleNormal="50" workbookViewId="0">
      <selection activeCell="B22" sqref="B22:H27"/>
    </sheetView>
  </sheetViews>
  <sheetFormatPr baseColWidth="10" defaultColWidth="11.42578125" defaultRowHeight="15"/>
  <cols>
    <col min="1" max="1" width="4.28515625" customWidth="1"/>
    <col min="2" max="2" width="28.85546875" customWidth="1"/>
    <col min="3" max="3" width="61.85546875" customWidth="1"/>
    <col min="4" max="4" width="37.85546875" customWidth="1"/>
    <col min="5" max="5" width="53.42578125" customWidth="1"/>
    <col min="6" max="17" width="23.140625" customWidth="1"/>
  </cols>
  <sheetData>
    <row r="2" spans="2:17" ht="15.75" thickBot="1"/>
    <row r="3" spans="2:17" ht="33.75" customHeight="1">
      <c r="B3" s="514" t="s">
        <v>298</v>
      </c>
      <c r="C3" s="515"/>
      <c r="D3" s="515"/>
      <c r="E3" s="515"/>
      <c r="F3" s="515"/>
      <c r="G3" s="515"/>
      <c r="H3" s="515"/>
      <c r="I3" s="515"/>
      <c r="J3" s="515"/>
      <c r="K3" s="515"/>
      <c r="L3" s="515"/>
      <c r="M3" s="515"/>
      <c r="N3" s="515"/>
      <c r="O3" s="515"/>
      <c r="P3" s="515"/>
      <c r="Q3" s="516"/>
    </row>
    <row r="4" spans="2:17" ht="33.75" customHeight="1" thickBot="1">
      <c r="B4" s="517"/>
      <c r="C4" s="518"/>
      <c r="D4" s="518"/>
      <c r="E4" s="518"/>
      <c r="F4" s="518"/>
      <c r="G4" s="518"/>
      <c r="H4" s="518"/>
      <c r="I4" s="518"/>
      <c r="J4" s="518"/>
      <c r="K4" s="518"/>
      <c r="L4" s="518"/>
      <c r="M4" s="518"/>
      <c r="N4" s="518"/>
      <c r="O4" s="518"/>
      <c r="P4" s="518"/>
      <c r="Q4" s="519"/>
    </row>
    <row r="5" spans="2:17" ht="47.25" customHeight="1">
      <c r="B5" s="520" t="s">
        <v>0</v>
      </c>
      <c r="C5" s="522" t="s">
        <v>1</v>
      </c>
      <c r="D5" s="522" t="s">
        <v>217</v>
      </c>
      <c r="E5" s="522" t="s">
        <v>127</v>
      </c>
      <c r="F5" s="524" t="s">
        <v>128</v>
      </c>
      <c r="G5" s="524" t="s">
        <v>129</v>
      </c>
      <c r="H5" s="524" t="s">
        <v>130</v>
      </c>
      <c r="I5" s="524" t="s">
        <v>131</v>
      </c>
      <c r="J5" s="524" t="s">
        <v>132</v>
      </c>
      <c r="K5" s="524" t="s">
        <v>133</v>
      </c>
      <c r="L5" s="524" t="s">
        <v>134</v>
      </c>
      <c r="M5" s="524" t="s">
        <v>135</v>
      </c>
      <c r="N5" s="524" t="s">
        <v>136</v>
      </c>
      <c r="O5" s="524" t="s">
        <v>137</v>
      </c>
      <c r="P5" s="524" t="s">
        <v>138</v>
      </c>
      <c r="Q5" s="526" t="s">
        <v>139</v>
      </c>
    </row>
    <row r="6" spans="2:17" ht="47.25" customHeight="1">
      <c r="B6" s="521"/>
      <c r="C6" s="523"/>
      <c r="D6" s="523"/>
      <c r="E6" s="523"/>
      <c r="F6" s="525"/>
      <c r="G6" s="525"/>
      <c r="H6" s="525"/>
      <c r="I6" s="525"/>
      <c r="J6" s="525"/>
      <c r="K6" s="525"/>
      <c r="L6" s="525"/>
      <c r="M6" s="525"/>
      <c r="N6" s="525"/>
      <c r="O6" s="525"/>
      <c r="P6" s="525"/>
      <c r="Q6" s="527"/>
    </row>
    <row r="7" spans="2:17" ht="81">
      <c r="B7" s="552" t="s">
        <v>140</v>
      </c>
      <c r="C7" s="120" t="s">
        <v>175</v>
      </c>
      <c r="D7" s="121">
        <f>+'CV 2026 '!E5</f>
        <v>2035206704.0126593</v>
      </c>
      <c r="E7" s="122" t="s">
        <v>178</v>
      </c>
      <c r="F7" s="125"/>
      <c r="G7" s="125"/>
      <c r="H7" s="125"/>
      <c r="I7" s="124" t="s">
        <v>142</v>
      </c>
      <c r="J7" s="124"/>
      <c r="K7" s="124"/>
      <c r="L7" s="126"/>
      <c r="M7" s="123"/>
      <c r="N7" s="123"/>
      <c r="O7" s="123"/>
      <c r="P7" s="123"/>
      <c r="Q7" s="127" t="s">
        <v>143</v>
      </c>
    </row>
    <row r="8" spans="2:17" ht="36" customHeight="1">
      <c r="B8" s="553"/>
      <c r="C8" s="546" t="s">
        <v>176</v>
      </c>
      <c r="D8" s="548">
        <f>+'CV 2026 '!E6</f>
        <v>41904403617.904953</v>
      </c>
      <c r="E8" s="122" t="s">
        <v>141</v>
      </c>
      <c r="F8" s="123" t="s">
        <v>142</v>
      </c>
      <c r="G8" s="123"/>
      <c r="H8" s="124"/>
      <c r="I8" s="124"/>
      <c r="J8" s="124"/>
      <c r="K8" s="126"/>
      <c r="L8" s="123"/>
      <c r="M8" s="123"/>
      <c r="N8" s="123"/>
      <c r="O8" s="123"/>
      <c r="P8" s="123"/>
      <c r="Q8" s="127" t="s">
        <v>143</v>
      </c>
    </row>
    <row r="9" spans="2:17" ht="46.5" customHeight="1">
      <c r="B9" s="553"/>
      <c r="C9" s="547"/>
      <c r="D9" s="548"/>
      <c r="E9" s="122" t="s">
        <v>155</v>
      </c>
      <c r="F9" s="125"/>
      <c r="G9" s="125"/>
      <c r="H9" s="126" t="s">
        <v>142</v>
      </c>
      <c r="I9" s="126"/>
      <c r="J9" s="126"/>
      <c r="K9" s="126"/>
      <c r="L9" s="126"/>
      <c r="M9" s="123"/>
      <c r="N9" s="123"/>
      <c r="O9" s="123" t="s">
        <v>143</v>
      </c>
      <c r="P9" s="248"/>
      <c r="Q9" s="247"/>
    </row>
    <row r="10" spans="2:17" ht="45" customHeight="1">
      <c r="B10" s="553"/>
      <c r="C10" s="547"/>
      <c r="D10" s="548"/>
      <c r="E10" s="122" t="s">
        <v>156</v>
      </c>
      <c r="F10" s="125"/>
      <c r="G10" s="125"/>
      <c r="H10" s="126" t="s">
        <v>142</v>
      </c>
      <c r="I10" s="126"/>
      <c r="J10" s="126"/>
      <c r="K10" s="126"/>
      <c r="L10" s="126"/>
      <c r="M10" s="123"/>
      <c r="N10" s="123"/>
      <c r="O10" s="123" t="s">
        <v>143</v>
      </c>
      <c r="P10" s="248"/>
      <c r="Q10" s="247"/>
    </row>
    <row r="11" spans="2:17" ht="36">
      <c r="B11" s="553"/>
      <c r="C11" s="549" t="s">
        <v>144</v>
      </c>
      <c r="D11" s="548">
        <f>+'CV 2026 '!E7</f>
        <v>14413398982.004681</v>
      </c>
      <c r="E11" s="122" t="s">
        <v>141</v>
      </c>
      <c r="F11" s="123" t="s">
        <v>142</v>
      </c>
      <c r="G11" s="123"/>
      <c r="H11" s="123"/>
      <c r="I11" s="123"/>
      <c r="J11" s="123"/>
      <c r="K11" s="123"/>
      <c r="L11" s="123"/>
      <c r="M11" s="123"/>
      <c r="N11" s="123"/>
      <c r="O11" s="123"/>
      <c r="P11" s="123"/>
      <c r="Q11" s="127" t="s">
        <v>143</v>
      </c>
    </row>
    <row r="12" spans="2:17" ht="36">
      <c r="B12" s="553"/>
      <c r="C12" s="550"/>
      <c r="D12" s="548"/>
      <c r="E12" s="122" t="s">
        <v>145</v>
      </c>
      <c r="F12" s="123" t="s">
        <v>142</v>
      </c>
      <c r="G12" s="123"/>
      <c r="H12" s="123"/>
      <c r="I12" s="124"/>
      <c r="J12" s="124"/>
      <c r="K12" s="124"/>
      <c r="L12" s="126"/>
      <c r="M12" s="123"/>
      <c r="N12" s="123"/>
      <c r="O12" s="123"/>
      <c r="P12" s="123"/>
      <c r="Q12" s="127" t="s">
        <v>143</v>
      </c>
    </row>
    <row r="13" spans="2:17" ht="36">
      <c r="B13" s="553"/>
      <c r="C13" s="551"/>
      <c r="D13" s="548"/>
      <c r="E13" s="122" t="s">
        <v>146</v>
      </c>
      <c r="F13" s="125"/>
      <c r="G13" s="125"/>
      <c r="H13" s="123" t="s">
        <v>142</v>
      </c>
      <c r="I13" s="124"/>
      <c r="J13" s="124"/>
      <c r="K13" s="124"/>
      <c r="L13" s="126"/>
      <c r="M13" s="123"/>
      <c r="N13" s="123"/>
      <c r="O13" s="123"/>
      <c r="P13" s="123"/>
      <c r="Q13" s="127" t="s">
        <v>143</v>
      </c>
    </row>
    <row r="14" spans="2:17" ht="40.5">
      <c r="B14" s="554"/>
      <c r="C14" s="120" t="s">
        <v>147</v>
      </c>
      <c r="D14" s="121">
        <f>+Costeo!L37</f>
        <v>1048505349</v>
      </c>
      <c r="E14" s="122" t="s">
        <v>177</v>
      </c>
      <c r="F14" s="125"/>
      <c r="G14" s="125"/>
      <c r="H14" s="125"/>
      <c r="I14" s="124" t="s">
        <v>142</v>
      </c>
      <c r="J14" s="123"/>
      <c r="K14" s="123"/>
      <c r="L14" s="123"/>
      <c r="M14" s="123"/>
      <c r="N14" s="123"/>
      <c r="O14" s="123"/>
      <c r="P14" s="123"/>
      <c r="Q14" s="127" t="s">
        <v>143</v>
      </c>
    </row>
    <row r="15" spans="2:17" ht="24" thickBot="1">
      <c r="B15" s="529" t="s">
        <v>148</v>
      </c>
      <c r="C15" s="530"/>
      <c r="D15" s="128">
        <f>SUM(D7:D14)</f>
        <v>59401514652.922287</v>
      </c>
      <c r="E15" s="531"/>
      <c r="F15" s="532"/>
      <c r="G15" s="532"/>
      <c r="H15" s="532"/>
      <c r="I15" s="532"/>
      <c r="J15" s="532"/>
      <c r="K15" s="532"/>
      <c r="L15" s="532"/>
      <c r="M15" s="532"/>
      <c r="N15" s="532"/>
      <c r="O15" s="532"/>
      <c r="P15" s="532"/>
      <c r="Q15" s="533"/>
    </row>
    <row r="16" spans="2:17" ht="101.25">
      <c r="B16" s="534" t="s">
        <v>149</v>
      </c>
      <c r="C16" s="129" t="s">
        <v>150</v>
      </c>
      <c r="D16" s="130">
        <f>+'CV 2026 '!E10</f>
        <v>377567713.99767315</v>
      </c>
      <c r="E16" s="131" t="s">
        <v>141</v>
      </c>
      <c r="F16" s="132" t="s">
        <v>142</v>
      </c>
      <c r="G16" s="132"/>
      <c r="H16" s="132"/>
      <c r="I16" s="132"/>
      <c r="J16" s="132"/>
      <c r="K16" s="132"/>
      <c r="L16" s="132"/>
      <c r="M16" s="132" t="s">
        <v>143</v>
      </c>
      <c r="N16" s="119"/>
      <c r="O16" s="119"/>
      <c r="P16" s="119"/>
      <c r="Q16" s="133"/>
    </row>
    <row r="17" spans="2:17" ht="81">
      <c r="B17" s="535"/>
      <c r="C17" s="120" t="s">
        <v>151</v>
      </c>
      <c r="D17" s="121">
        <f>+'CV 2026 '!E11</f>
        <v>635987165.99835277</v>
      </c>
      <c r="E17" s="122" t="s">
        <v>141</v>
      </c>
      <c r="F17" s="123" t="s">
        <v>142</v>
      </c>
      <c r="G17" s="123"/>
      <c r="H17" s="123"/>
      <c r="I17" s="123"/>
      <c r="J17" s="123"/>
      <c r="K17" s="123"/>
      <c r="L17" s="123"/>
      <c r="M17" s="123" t="s">
        <v>143</v>
      </c>
      <c r="N17" s="13"/>
      <c r="O17" s="13"/>
      <c r="P17" s="13"/>
      <c r="Q17" s="134"/>
    </row>
    <row r="18" spans="2:17" ht="24" thickBot="1">
      <c r="B18" s="536" t="s">
        <v>152</v>
      </c>
      <c r="C18" s="537"/>
      <c r="D18" s="135">
        <f>SUM(D16:D17)</f>
        <v>1013554879.9960259</v>
      </c>
      <c r="E18" s="538"/>
      <c r="F18" s="539"/>
      <c r="G18" s="539"/>
      <c r="H18" s="539"/>
      <c r="I18" s="539"/>
      <c r="J18" s="539"/>
      <c r="K18" s="539"/>
      <c r="L18" s="539"/>
      <c r="M18" s="539"/>
      <c r="N18" s="539"/>
      <c r="O18" s="539"/>
      <c r="P18" s="539"/>
      <c r="Q18" s="540"/>
    </row>
    <row r="19" spans="2:17" ht="24" thickBot="1">
      <c r="B19" s="541" t="s">
        <v>153</v>
      </c>
      <c r="C19" s="542"/>
      <c r="D19" s="136">
        <f>+D18+D15</f>
        <v>60415069532.918312</v>
      </c>
      <c r="E19" s="543"/>
      <c r="F19" s="544"/>
      <c r="G19" s="544"/>
      <c r="H19" s="544"/>
      <c r="I19" s="544"/>
      <c r="J19" s="544"/>
      <c r="K19" s="544"/>
      <c r="L19" s="544"/>
      <c r="M19" s="544"/>
      <c r="N19" s="544"/>
      <c r="O19" s="544"/>
      <c r="P19" s="544"/>
      <c r="Q19" s="545"/>
    </row>
    <row r="20" spans="2:17" ht="15.75">
      <c r="B20" s="137"/>
      <c r="C20" s="137"/>
      <c r="D20" s="137"/>
      <c r="E20" s="137"/>
    </row>
    <row r="22" spans="2:17" ht="23.25">
      <c r="B22" s="528" t="s">
        <v>218</v>
      </c>
      <c r="C22" s="528"/>
      <c r="D22" s="528"/>
      <c r="E22" s="528"/>
      <c r="F22" s="528"/>
      <c r="G22" s="528"/>
      <c r="H22" s="528"/>
      <c r="I22" s="138"/>
      <c r="J22" s="138"/>
      <c r="K22" s="138"/>
      <c r="L22" s="138"/>
      <c r="M22" s="138"/>
      <c r="N22" s="138"/>
      <c r="O22" s="138"/>
      <c r="P22" s="138"/>
      <c r="Q22" s="138"/>
    </row>
    <row r="23" spans="2:17" ht="23.25">
      <c r="B23" s="528"/>
      <c r="C23" s="528"/>
      <c r="D23" s="528"/>
      <c r="E23" s="528"/>
      <c r="F23" s="528"/>
      <c r="G23" s="528"/>
      <c r="H23" s="528"/>
      <c r="I23" s="138"/>
      <c r="J23" s="138"/>
      <c r="K23" s="138"/>
      <c r="L23" s="138"/>
      <c r="M23" s="138"/>
      <c r="N23" s="138"/>
      <c r="O23" s="138"/>
      <c r="P23" s="138"/>
      <c r="Q23" s="138"/>
    </row>
    <row r="24" spans="2:17" ht="23.25">
      <c r="B24" s="528"/>
      <c r="C24" s="528"/>
      <c r="D24" s="528"/>
      <c r="E24" s="528"/>
      <c r="F24" s="528"/>
      <c r="G24" s="528"/>
      <c r="H24" s="528"/>
      <c r="I24" s="138"/>
      <c r="J24" s="138"/>
      <c r="K24" s="138"/>
      <c r="L24" s="138"/>
      <c r="M24" s="138"/>
      <c r="N24" s="138"/>
      <c r="O24" s="138"/>
      <c r="P24" s="138"/>
      <c r="Q24" s="138"/>
    </row>
    <row r="25" spans="2:17" ht="23.25">
      <c r="B25" s="528"/>
      <c r="C25" s="528"/>
      <c r="D25" s="528"/>
      <c r="E25" s="528"/>
      <c r="F25" s="528"/>
      <c r="G25" s="528"/>
      <c r="H25" s="528"/>
      <c r="I25" s="138"/>
      <c r="J25" s="138"/>
      <c r="K25" s="138"/>
      <c r="L25" s="138"/>
      <c r="M25" s="138"/>
      <c r="N25" s="138"/>
      <c r="O25" s="138"/>
      <c r="P25" s="138"/>
      <c r="Q25" s="138"/>
    </row>
    <row r="26" spans="2:17" ht="23.25">
      <c r="B26" s="528"/>
      <c r="C26" s="528"/>
      <c r="D26" s="528"/>
      <c r="E26" s="528"/>
      <c r="F26" s="528"/>
      <c r="G26" s="528"/>
      <c r="H26" s="528"/>
      <c r="I26" s="138"/>
      <c r="J26" s="138"/>
      <c r="K26" s="138"/>
      <c r="L26" s="138"/>
      <c r="M26" s="138"/>
      <c r="N26" s="138"/>
      <c r="O26" s="138"/>
      <c r="P26" s="138"/>
      <c r="Q26" s="138"/>
    </row>
    <row r="27" spans="2:17" ht="23.25">
      <c r="B27" s="528"/>
      <c r="C27" s="528"/>
      <c r="D27" s="528"/>
      <c r="E27" s="528"/>
      <c r="F27" s="528"/>
      <c r="G27" s="528"/>
      <c r="H27" s="528"/>
      <c r="I27" s="138"/>
      <c r="J27" s="138"/>
      <c r="K27" s="138"/>
      <c r="L27" s="138"/>
      <c r="M27" s="138"/>
      <c r="N27" s="138"/>
      <c r="O27" s="138"/>
      <c r="P27" s="138"/>
      <c r="Q27" s="138"/>
    </row>
  </sheetData>
  <mergeCells count="30">
    <mergeCell ref="P5:P6"/>
    <mergeCell ref="B22:H27"/>
    <mergeCell ref="B15:C15"/>
    <mergeCell ref="E15:Q15"/>
    <mergeCell ref="B16:B17"/>
    <mergeCell ref="B18:C18"/>
    <mergeCell ref="E18:Q18"/>
    <mergeCell ref="B19:C19"/>
    <mergeCell ref="E19:Q19"/>
    <mergeCell ref="C8:C10"/>
    <mergeCell ref="D8:D10"/>
    <mergeCell ref="C11:C13"/>
    <mergeCell ref="D11:D13"/>
    <mergeCell ref="B7:B14"/>
    <mergeCell ref="B3:Q4"/>
    <mergeCell ref="B5:B6"/>
    <mergeCell ref="C5:C6"/>
    <mergeCell ref="D5:D6"/>
    <mergeCell ref="E5:E6"/>
    <mergeCell ref="F5:F6"/>
    <mergeCell ref="G5:G6"/>
    <mergeCell ref="H5:H6"/>
    <mergeCell ref="I5:I6"/>
    <mergeCell ref="J5:J6"/>
    <mergeCell ref="Q5:Q6"/>
    <mergeCell ref="K5:K6"/>
    <mergeCell ref="L5:L6"/>
    <mergeCell ref="M5:M6"/>
    <mergeCell ref="N5:N6"/>
    <mergeCell ref="O5:O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4b951fac-b665-4c1c-b6ae-c3cd51fb23f1" xsi:nil="true"/>
    <lcf76f155ced4ddcb4097134ff3c332f xmlns="4b951fac-b665-4c1c-b6ae-c3cd51fb23f1">
      <Terms xmlns="http://schemas.microsoft.com/office/infopath/2007/PartnerControls"/>
    </lcf76f155ced4ddcb4097134ff3c332f>
    <TaxCatchAll xmlns="0dd62f1c-7a49-4d4b-9edb-929f48c5ff3a" xsi:nil="true"/>
    <Compartido xmlns="4b951fac-b665-4c1c-b6ae-c3cd51fb23f1">
      <UserInfo>
        <DisplayName/>
        <AccountId xsi:nil="true"/>
        <AccountType/>
      </UserInfo>
    </Compartido>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25" ma:contentTypeDescription="Crear nuevo documento." ma:contentTypeScope="" ma:versionID="5dc0b2fc2e08e927c1bc6a82d3820c63">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7c2231ab7e0428ad23db383b16e2439c"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519cb69-e0a1-4b5f-8863-6c39872a687d}" ma:internalName="TaxCatchAll" ma:showField="CatchAllData" ma:web="0dd62f1c-7a49-4d4b-9edb-929f48c5ff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320380-E4FD-44A1-AC6E-AC603E860DB3}">
  <ds:schemaRefs>
    <ds:schemaRef ds:uri="4b951fac-b665-4c1c-b6ae-c3cd51fb23f1"/>
    <ds:schemaRef ds:uri="http://purl.org/dc/dcmitype/"/>
    <ds:schemaRef ds:uri="http://schemas.openxmlformats.org/package/2006/metadata/core-properties"/>
    <ds:schemaRef ds:uri="http://schemas.microsoft.com/office/2006/documentManagement/types"/>
    <ds:schemaRef ds:uri="http://purl.org/dc/terms/"/>
    <ds:schemaRef ds:uri="http://schemas.microsoft.com/office/2006/metadata/properties"/>
    <ds:schemaRef ds:uri="http://schemas.microsoft.com/office/infopath/2007/PartnerControls"/>
    <ds:schemaRef ds:uri="0dd62f1c-7a49-4d4b-9edb-929f48c5ff3a"/>
    <ds:schemaRef ds:uri="http://www.w3.org/XML/1998/namespace"/>
    <ds:schemaRef ds:uri="http://purl.org/dc/elements/1.1/"/>
  </ds:schemaRefs>
</ds:datastoreItem>
</file>

<file path=customXml/itemProps2.xml><?xml version="1.0" encoding="utf-8"?>
<ds:datastoreItem xmlns:ds="http://schemas.openxmlformats.org/officeDocument/2006/customXml" ds:itemID="{EA9DEFAE-278A-4D55-B951-21CC105642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8016A0-DCA6-4683-9E23-3FDE7DC345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CV 2026 </vt:lpstr>
      <vt:lpstr>Costeo</vt:lpstr>
      <vt:lpstr>Organiz</vt:lpstr>
      <vt:lpstr>Regionalización</vt:lpstr>
      <vt:lpstr>Beneficiarios</vt:lpstr>
      <vt:lpstr>Reg. Indicadores</vt:lpstr>
      <vt:lpstr>Discriminado Actividad 1</vt:lpstr>
      <vt:lpstr>Cronograma</vt:lpstr>
      <vt:lpstr>Beneficiarios!_Hlk158722325</vt:lpstr>
      <vt:lpstr>Costeo!Área_de_impresión</vt:lpstr>
      <vt:lpstr>'CV 2026 '!Área_de_impresión</vt:lpstr>
      <vt:lpstr>Costeo!Títulos_a_imprimir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Contreras</dc:creator>
  <cp:keywords/>
  <dc:description/>
  <cp:lastModifiedBy>Fabiola Yanira Alfonso Capera</cp:lastModifiedBy>
  <cp:revision/>
  <dcterms:created xsi:type="dcterms:W3CDTF">2023-04-04T18:11:24Z</dcterms:created>
  <dcterms:modified xsi:type="dcterms:W3CDTF">2025-09-23T21:50:11Z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y fmtid="{D5CDD505-2E9C-101B-9397-08002B2CF9AE}" pid="3" name="MediaServiceImageTags">
    <vt:lpwstr/>
  </property>
</Properties>
</file>